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liveunibo-my.sharepoint.com/personal/luca_palmerini_unibo_it/Documents/camon/paper/"/>
    </mc:Choice>
  </mc:AlternateContent>
  <xr:revisionPtr revIDLastSave="33" documentId="11_AD4DB114E441178AC67DF4369E16C650683EDF18" xr6:coauthVersionLast="47" xr6:coauthVersionMax="47" xr10:uidLastSave="{9EB04EAC-2E19-4864-90D0-53DE50265589}"/>
  <bookViews>
    <workbookView xWindow="-120" yWindow="-120" windowWidth="29040" windowHeight="15720" xr2:uid="{00000000-000D-0000-FFFF-FFFF00000000}"/>
  </bookViews>
  <sheets>
    <sheet name="data Apple" sheetId="2" r:id="rId1"/>
    <sheet name="data Fitbit" sheetId="3" r:id="rId2"/>
    <sheet name="data Garmin" sheetId="4" r:id="rId3"/>
    <sheet name="data Samsung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2" i="5" l="1"/>
  <c r="AI2" i="5"/>
  <c r="AM2" i="5"/>
  <c r="G3" i="5"/>
  <c r="H3" i="5"/>
  <c r="Y3" i="5"/>
  <c r="AA3" i="5"/>
  <c r="AB3" i="5"/>
  <c r="AI3" i="5"/>
  <c r="AM3" i="5" s="1"/>
  <c r="AI4" i="5"/>
  <c r="AM4" i="5"/>
  <c r="AM5" i="5"/>
  <c r="AM2" i="4" l="1"/>
  <c r="AM3" i="4"/>
  <c r="AM4" i="4"/>
  <c r="E5" i="4"/>
  <c r="AM5" i="4"/>
  <c r="AM6" i="4"/>
  <c r="AM7" i="4"/>
  <c r="AM8" i="4"/>
  <c r="E9" i="4"/>
  <c r="AM9" i="4"/>
  <c r="E10" i="4"/>
  <c r="AM10" i="4"/>
  <c r="E11" i="4"/>
  <c r="AM11" i="4"/>
  <c r="E12" i="4"/>
  <c r="AM12" i="4"/>
  <c r="E13" i="4"/>
  <c r="AM13" i="4"/>
  <c r="E14" i="4"/>
  <c r="AM14" i="4"/>
  <c r="E15" i="4"/>
  <c r="AM15" i="4"/>
  <c r="E16" i="4"/>
  <c r="AM16" i="4"/>
  <c r="E17" i="4"/>
  <c r="AM17" i="4"/>
  <c r="E18" i="4"/>
  <c r="AM18" i="4"/>
  <c r="E19" i="4"/>
  <c r="AM19" i="4"/>
  <c r="E20" i="4"/>
  <c r="AM20" i="4"/>
  <c r="E21" i="4"/>
  <c r="AM21" i="4"/>
  <c r="AM22" i="4"/>
  <c r="AM23" i="4"/>
  <c r="AM24" i="4"/>
  <c r="AM25" i="4"/>
  <c r="G32" i="4"/>
  <c r="H32" i="4"/>
  <c r="AM32" i="4"/>
  <c r="G33" i="4"/>
  <c r="H33" i="4"/>
  <c r="AM33" i="4"/>
  <c r="AM34" i="4"/>
  <c r="AM35" i="4"/>
  <c r="AM36" i="4"/>
  <c r="H37" i="4"/>
  <c r="AM37" i="4"/>
  <c r="H38" i="4"/>
  <c r="AM38" i="4"/>
  <c r="H39" i="4"/>
  <c r="AM39" i="4"/>
  <c r="H40" i="4"/>
  <c r="AM40" i="4"/>
  <c r="E41" i="4"/>
  <c r="AM41" i="4"/>
  <c r="E42" i="4"/>
  <c r="AM42" i="4"/>
  <c r="E43" i="4"/>
  <c r="AM43" i="4"/>
  <c r="H44" i="4"/>
  <c r="AM44" i="4"/>
  <c r="H45" i="4"/>
  <c r="AM45" i="4"/>
  <c r="H46" i="4"/>
  <c r="AM46" i="4"/>
  <c r="H47" i="4"/>
  <c r="AM47" i="4"/>
  <c r="H48" i="4"/>
  <c r="AM48" i="4"/>
  <c r="H49" i="4"/>
  <c r="AM49" i="4"/>
  <c r="E2" i="3"/>
  <c r="AM2" i="3"/>
  <c r="Y3" i="3"/>
  <c r="AM3" i="3"/>
  <c r="AM4" i="3"/>
  <c r="AM17" i="3"/>
  <c r="AM18" i="3"/>
  <c r="AM19" i="3"/>
  <c r="AM20" i="3"/>
  <c r="AM21" i="3"/>
  <c r="AM22" i="3"/>
  <c r="Y23" i="3"/>
  <c r="AA23" i="3"/>
  <c r="AB23" i="3"/>
  <c r="AH23" i="3"/>
  <c r="AM23" i="3"/>
  <c r="AM24" i="3"/>
  <c r="AM25" i="3"/>
  <c r="AM26" i="3"/>
  <c r="AM27" i="3"/>
  <c r="AM28" i="3"/>
  <c r="H29" i="3"/>
  <c r="AM29" i="3"/>
  <c r="H30" i="3"/>
  <c r="AM30" i="3"/>
  <c r="H31" i="3"/>
  <c r="AM31" i="3"/>
  <c r="H32" i="3"/>
  <c r="AM32" i="3"/>
  <c r="AA33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50" i="3"/>
  <c r="AM51" i="3"/>
  <c r="E2" i="2"/>
  <c r="AM2" i="2"/>
  <c r="AM3" i="2"/>
  <c r="AM4" i="2"/>
  <c r="AM5" i="2"/>
  <c r="AM6" i="2"/>
  <c r="AM7" i="2"/>
  <c r="AM8" i="2"/>
  <c r="AM9" i="2"/>
  <c r="AM10" i="2"/>
  <c r="AM11" i="2"/>
  <c r="Y12" i="2"/>
  <c r="AA12" i="2"/>
  <c r="AM12" i="2"/>
  <c r="Y13" i="2"/>
  <c r="AA13" i="2"/>
  <c r="AB13" i="2"/>
  <c r="AM13" i="2"/>
  <c r="G14" i="2"/>
  <c r="H14" i="2"/>
  <c r="Y14" i="2"/>
  <c r="AA14" i="2"/>
  <c r="AB14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43" i="2"/>
  <c r="AM44" i="2"/>
  <c r="AM45" i="2"/>
  <c r="AM4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tc={889829AA-4CC5-4853-B30D-1B33A9AB810F}</author>
  </authors>
  <commentList>
    <comment ref="P33" authorId="0" shapeId="0" xr:uid="{889829AA-4CC5-4853-B30D-1B33A9AB810F}">
      <text>
        <t>[Threaded comment]
Your version of Excel allows you to read this threaded comment; however, any edits to it will get removed if the file is opened in a newer version of Excel. Learn more: https://go.microsoft.com/fwlink/?linkid=870924
Comment:
    without swimming. Protocol: walking, running, swimming etc</t>
      </text>
    </comment>
  </commentList>
</comments>
</file>

<file path=xl/sharedStrings.xml><?xml version="1.0" encoding="utf-8"?>
<sst xmlns="http://schemas.openxmlformats.org/spreadsheetml/2006/main" count="2251" uniqueCount="212">
  <si>
    <t>no</t>
  </si>
  <si>
    <t>relative</t>
  </si>
  <si>
    <t>Lab</t>
  </si>
  <si>
    <t>PSG</t>
  </si>
  <si>
    <t>Sleep (epoch)</t>
  </si>
  <si>
    <t>Random</t>
  </si>
  <si>
    <t>Watch 8</t>
  </si>
  <si>
    <t>middle</t>
  </si>
  <si>
    <t>sleep disorders</t>
  </si>
  <si>
    <t>clinical</t>
  </si>
  <si>
    <t>Lee2023</t>
  </si>
  <si>
    <t>Test-Ref</t>
  </si>
  <si>
    <t>Sleeping</t>
  </si>
  <si>
    <t>ECG</t>
  </si>
  <si>
    <t>HR</t>
  </si>
  <si>
    <t>random</t>
  </si>
  <si>
    <t>Watch 6</t>
  </si>
  <si>
    <t>young</t>
  </si>
  <si>
    <t>healthy</t>
  </si>
  <si>
    <t>Miller2022</t>
  </si>
  <si>
    <t>Sleep (TST)</t>
  </si>
  <si>
    <t>Robbins 2024</t>
  </si>
  <si>
    <t>ref-test</t>
  </si>
  <si>
    <t>MV</t>
  </si>
  <si>
    <t>Walking</t>
  </si>
  <si>
    <t>Video</t>
  </si>
  <si>
    <t>Step</t>
  </si>
  <si>
    <t>Watch 5</t>
  </si>
  <si>
    <t>Viciana 2022</t>
  </si>
  <si>
    <t>Light</t>
  </si>
  <si>
    <t>test-ref</t>
  </si>
  <si>
    <t>yes</t>
  </si>
  <si>
    <t>Rest</t>
  </si>
  <si>
    <t>Field</t>
  </si>
  <si>
    <t>Polar</t>
  </si>
  <si>
    <t>left</t>
  </si>
  <si>
    <t> </t>
  </si>
  <si>
    <t>Giggins 2021</t>
  </si>
  <si>
    <t xml:space="preserve">Running Trdm </t>
  </si>
  <si>
    <t>Daily activities</t>
  </si>
  <si>
    <t>Ref-Test</t>
  </si>
  <si>
    <t>Cycling</t>
  </si>
  <si>
    <t xml:space="preserve">Lab </t>
  </si>
  <si>
    <t>Ho 2022</t>
  </si>
  <si>
    <t>resistance excercises</t>
  </si>
  <si>
    <t>Støve 2023</t>
  </si>
  <si>
    <t>recovery</t>
  </si>
  <si>
    <t>Watch 9</t>
  </si>
  <si>
    <t>O'Grady 2024</t>
  </si>
  <si>
    <t>HRV</t>
  </si>
  <si>
    <t>Ref-test</t>
  </si>
  <si>
    <t xml:space="preserve">Watch 7 </t>
  </si>
  <si>
    <t>Coronary artery disease</t>
  </si>
  <si>
    <t xml:space="preserve">clinical </t>
  </si>
  <si>
    <t>Kim 2023</t>
  </si>
  <si>
    <t>running</t>
  </si>
  <si>
    <t>IC</t>
  </si>
  <si>
    <t>EE</t>
  </si>
  <si>
    <t>Sun 2023</t>
  </si>
  <si>
    <t>Le 2022</t>
  </si>
  <si>
    <t>walking</t>
  </si>
  <si>
    <t>cycling</t>
  </si>
  <si>
    <t>dominant</t>
  </si>
  <si>
    <t>Hajj-Boutros 2023</t>
  </si>
  <si>
    <t>Walking Trdm</t>
  </si>
  <si>
    <t>Mix</t>
  </si>
  <si>
    <t>Watch 7</t>
  </si>
  <si>
    <t>Postoperative</t>
  </si>
  <si>
    <t>Helmer 2024</t>
  </si>
  <si>
    <t>NCD</t>
  </si>
  <si>
    <t>Khushhal 2024</t>
  </si>
  <si>
    <t>old</t>
  </si>
  <si>
    <t>Helmer 2022</t>
  </si>
  <si>
    <t>Test-Ref or Ref-Test</t>
  </si>
  <si>
    <t>Total</t>
  </si>
  <si>
    <t>Q4_multiple devices</t>
  </si>
  <si>
    <t>Q3_firmware</t>
  </si>
  <si>
    <t>Q2_peerreview</t>
  </si>
  <si>
    <t>Q1_samplesize</t>
  </si>
  <si>
    <t>N_analysis</t>
  </si>
  <si>
    <t>Repeated_measures</t>
  </si>
  <si>
    <t>Spec_SD</t>
  </si>
  <si>
    <t>Specificity</t>
  </si>
  <si>
    <t>Sens_SD</t>
  </si>
  <si>
    <t>Sensitivity</t>
  </si>
  <si>
    <t>LOA_U</t>
  </si>
  <si>
    <t>LOA_L</t>
  </si>
  <si>
    <t>BA_SD</t>
  </si>
  <si>
    <t>BA_bias</t>
  </si>
  <si>
    <t>Correlation</t>
  </si>
  <si>
    <t>SD_Device</t>
  </si>
  <si>
    <t>Mean_Device</t>
  </si>
  <si>
    <t>SD_Criterion</t>
  </si>
  <si>
    <t>Mean_Criterion</t>
  </si>
  <si>
    <t>Duration_minutes</t>
  </si>
  <si>
    <t>relative_absolute</t>
  </si>
  <si>
    <t>Intensities</t>
  </si>
  <si>
    <t>Activities</t>
  </si>
  <si>
    <t>Lab_field</t>
  </si>
  <si>
    <t>Criterion_measure</t>
  </si>
  <si>
    <t>Outcome</t>
  </si>
  <si>
    <t>Wrist</t>
  </si>
  <si>
    <t>Device</t>
  </si>
  <si>
    <t>N_study</t>
  </si>
  <si>
    <t>Fitzpatrick scale (median)</t>
  </si>
  <si>
    <t>Female %</t>
  </si>
  <si>
    <t>BMI</t>
  </si>
  <si>
    <t>Age_group</t>
  </si>
  <si>
    <t>Age_SD</t>
  </si>
  <si>
    <t>Age</t>
  </si>
  <si>
    <t>detail of condition</t>
  </si>
  <si>
    <t>Participants</t>
  </si>
  <si>
    <t>Study</t>
  </si>
  <si>
    <t>Sense 2</t>
  </si>
  <si>
    <t>non-dominant</t>
  </si>
  <si>
    <t>Sense</t>
  </si>
  <si>
    <t>psychiatric disorders</t>
  </si>
  <si>
    <t>Ogasawara2023</t>
  </si>
  <si>
    <t>Maximal exercise</t>
  </si>
  <si>
    <t>side less affected by PD</t>
  </si>
  <si>
    <t>Charge 4</t>
  </si>
  <si>
    <t>Parkinson</t>
  </si>
  <si>
    <t>Colonna 2023</t>
  </si>
  <si>
    <t>tesr-ref</t>
  </si>
  <si>
    <t>-489.7</t>
  </si>
  <si>
    <t>-205.1</t>
  </si>
  <si>
    <t>Hand tally counter</t>
  </si>
  <si>
    <t>Steps</t>
  </si>
  <si>
    <t>Fitbit Inspire HR</t>
  </si>
  <si>
    <t>postoperative</t>
  </si>
  <si>
    <t>Li 2024</t>
  </si>
  <si>
    <t>Grandner2023</t>
  </si>
  <si>
    <t>Willoughby2024</t>
  </si>
  <si>
    <t>Ong2023</t>
  </si>
  <si>
    <t> 48.8</t>
  </si>
  <si>
    <t>insomnia</t>
  </si>
  <si>
    <t>Dong2022</t>
  </si>
  <si>
    <t>Inspire 2</t>
  </si>
  <si>
    <t>Lim2023</t>
  </si>
  <si>
    <t>Oxycon</t>
  </si>
  <si>
    <t>Charge 5</t>
  </si>
  <si>
    <t>Stutz 2024</t>
  </si>
  <si>
    <t>Huntington's disease</t>
  </si>
  <si>
    <t>Simon-Vicente 2024</t>
  </si>
  <si>
    <t>COPD</t>
  </si>
  <si>
    <t>Hermans 2024</t>
  </si>
  <si>
    <t>Trdm</t>
  </si>
  <si>
    <t>Jachymek 2021</t>
  </si>
  <si>
    <t>soccer</t>
  </si>
  <si>
    <t>Cuegniez 2025</t>
  </si>
  <si>
    <t>Orienteering running</t>
  </si>
  <si>
    <t>Tennis</t>
  </si>
  <si>
    <t xml:space="preserve">Badminton </t>
  </si>
  <si>
    <t>Jamieson 2024</t>
  </si>
  <si>
    <t>Meter wheel</t>
  </si>
  <si>
    <t>Distance</t>
  </si>
  <si>
    <t>Recovery</t>
  </si>
  <si>
    <t>Chair Rise</t>
  </si>
  <si>
    <t>Alternate Stepping</t>
  </si>
  <si>
    <t>stroke</t>
  </si>
  <si>
    <t>Meza 2023</t>
  </si>
  <si>
    <t>postoperative patients after moderate to major surgery</t>
  </si>
  <si>
    <t xml:space="preserve">Wrist </t>
  </si>
  <si>
    <t>Daily living</t>
  </si>
  <si>
    <t>Venu 2s</t>
  </si>
  <si>
    <t>Neudorfer 2024</t>
  </si>
  <si>
    <t xml:space="preserve">Cycling </t>
  </si>
  <si>
    <t>light</t>
  </si>
  <si>
    <t>Forerunner 945</t>
  </si>
  <si>
    <t>sleep disorder</t>
  </si>
  <si>
    <t>Budig 2022</t>
  </si>
  <si>
    <t>right</t>
  </si>
  <si>
    <t xml:space="preserve">Vivoactive4 </t>
  </si>
  <si>
    <t>Theurl 2023</t>
  </si>
  <si>
    <t>26.2 </t>
  </si>
  <si>
    <t>myocardial infarction</t>
  </si>
  <si>
    <t>video</t>
  </si>
  <si>
    <t>Kastelic 2021</t>
  </si>
  <si>
    <t>Forerunner 245 music</t>
  </si>
  <si>
    <t>Polar H10</t>
  </si>
  <si>
    <t>Forerunner 245</t>
  </si>
  <si>
    <t>Budig 2021</t>
  </si>
  <si>
    <t>-20.9</t>
  </si>
  <si>
    <t>-0.7</t>
  </si>
  <si>
    <t>Hermand 2021</t>
  </si>
  <si>
    <t>-20.2</t>
  </si>
  <si>
    <t>-2.5</t>
  </si>
  <si>
    <t>-1.2</t>
  </si>
  <si>
    <t>-14.8</t>
  </si>
  <si>
    <t>-0.3</t>
  </si>
  <si>
    <t>-9.8</t>
  </si>
  <si>
    <t>-1.8</t>
  </si>
  <si>
    <t>-16.1</t>
  </si>
  <si>
    <t>-1.3</t>
  </si>
  <si>
    <t>Wei Te 2022</t>
  </si>
  <si>
    <t>Cosmed</t>
  </si>
  <si>
    <t>Fenix 6</t>
  </si>
  <si>
    <t>Fenix 6 pro</t>
  </si>
  <si>
    <t>Fenix 6 Pro</t>
  </si>
  <si>
    <t>Swimming</t>
  </si>
  <si>
    <t>Right</t>
  </si>
  <si>
    <t>Venu SQ</t>
  </si>
  <si>
    <t>Cosoli 2022</t>
  </si>
  <si>
    <t>Running Trdm</t>
  </si>
  <si>
    <t>Galaxy Watch 4</t>
  </si>
  <si>
    <t>Lima 2024</t>
  </si>
  <si>
    <t>Galaxy Watch 5</t>
  </si>
  <si>
    <t>Sleep disorders</t>
  </si>
  <si>
    <t>Lee 2023</t>
  </si>
  <si>
    <t>Fit 2</t>
  </si>
  <si>
    <t>CVD</t>
  </si>
  <si>
    <t>Kim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</si>
</sst>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ptos Narrow"/>
    </font>
    <font>
      <sz val="11"/>
      <color rgb="FF242424"/>
      <name val="Aptos Narrow"/>
    </font>
    <font>
      <sz val="11"/>
      <color rgb="FF000000"/>
      <name val="Aptos Narrow"/>
      <family val="2"/>
    </font>
    <font>
      <sz val="10"/>
      <color rgb="FF212121"/>
      <name val="Segoe UI"/>
      <family val="2"/>
    </font>
    <font>
      <sz val="10"/>
      <color rgb="FF1B1B1B"/>
      <name val="Cambria"/>
      <family val="1"/>
    </font>
    <font>
      <sz val="11"/>
      <color rgb="FF00B050"/>
      <name val="Calibri"/>
      <family val="2"/>
      <scheme val="minor"/>
    </font>
    <font>
      <sz val="11"/>
      <color theme="1"/>
      <name val="Calibri"/>
      <scheme val="minor"/>
    </font>
    <font>
      <sz val="11"/>
      <color rgb="FF242424"/>
      <name val="Aptos Narrow"/>
      <family val="2"/>
      <charset val="1"/>
    </font>
    <font>
      <sz val="11"/>
      <color rgb="FF1B1B1B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DAF2D0"/>
        <bgColor rgb="FFDAF2D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theme="9"/>
      </patternFill>
    </fill>
    <fill>
      <patternFill patternType="solid">
        <fgColor rgb="FFF5FFF0"/>
        <bgColor rgb="FF000000"/>
      </patternFill>
    </fill>
  </fills>
  <borders count="10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rgb="FF8ED973"/>
      </top>
      <bottom style="thin">
        <color rgb="FF8ED973"/>
      </bottom>
      <diagonal/>
    </border>
    <border>
      <left/>
      <right style="thin">
        <color rgb="FF8ED973"/>
      </right>
      <top style="thin">
        <color rgb="FF8ED973"/>
      </top>
      <bottom style="thin">
        <color rgb="FF8ED973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rgb="FF8ED973"/>
      </bottom>
      <diagonal/>
    </border>
    <border>
      <left/>
      <right style="thin">
        <color rgb="FF8ED973"/>
      </right>
      <top/>
      <bottom style="thin">
        <color rgb="FF8ED973"/>
      </bottom>
      <diagonal/>
    </border>
    <border>
      <left style="thin">
        <color rgb="FF8ED973"/>
      </left>
      <right/>
      <top/>
      <bottom style="thin">
        <color rgb="FF8ED973"/>
      </bottom>
      <diagonal/>
    </border>
    <border>
      <left style="thin">
        <color rgb="FF8ED973"/>
      </left>
      <right/>
      <top style="thin">
        <color rgb="FF8ED973"/>
      </top>
      <bottom style="thin">
        <color rgb="FF8ED973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1" xfId="0" applyFill="1" applyBorder="1"/>
    <xf numFmtId="0" fontId="2" fillId="2" borderId="1" xfId="0" applyFont="1" applyFill="1" applyBorder="1"/>
    <xf numFmtId="0" fontId="0" fillId="2" borderId="2" xfId="0" applyFill="1" applyBorder="1"/>
    <xf numFmtId="0" fontId="0" fillId="3" borderId="1" xfId="0" applyFill="1" applyBorder="1"/>
    <xf numFmtId="0" fontId="2" fillId="0" borderId="3" xfId="0" applyFont="1" applyBorder="1"/>
    <xf numFmtId="0" fontId="2" fillId="3" borderId="3" xfId="0" applyFont="1" applyFill="1" applyBorder="1"/>
    <xf numFmtId="0" fontId="0" fillId="0" borderId="1" xfId="0" applyBorder="1"/>
    <xf numFmtId="0" fontId="2" fillId="4" borderId="3" xfId="0" applyFont="1" applyFill="1" applyBorder="1"/>
    <xf numFmtId="0" fontId="3" fillId="0" borderId="1" xfId="0" applyFont="1" applyBorder="1"/>
    <xf numFmtId="0" fontId="0" fillId="3" borderId="2" xfId="0" applyFill="1" applyBorder="1"/>
    <xf numFmtId="0" fontId="4" fillId="4" borderId="4" xfId="0" applyFont="1" applyFill="1" applyBorder="1"/>
    <xf numFmtId="0" fontId="4" fillId="4" borderId="3" xfId="0" applyFont="1" applyFill="1" applyBorder="1"/>
    <xf numFmtId="0" fontId="4" fillId="4" borderId="3" xfId="0" quotePrefix="1" applyFont="1" applyFill="1" applyBorder="1"/>
    <xf numFmtId="0" fontId="5" fillId="4" borderId="0" xfId="0" applyFont="1" applyFill="1"/>
    <xf numFmtId="0" fontId="5" fillId="4" borderId="3" xfId="0" applyFont="1" applyFill="1" applyBorder="1"/>
    <xf numFmtId="3" fontId="4" fillId="0" borderId="3" xfId="0" applyNumberFormat="1" applyFont="1" applyBorder="1"/>
    <xf numFmtId="0" fontId="6" fillId="4" borderId="3" xfId="0" applyFont="1" applyFill="1" applyBorder="1"/>
    <xf numFmtId="0" fontId="4" fillId="0" borderId="4" xfId="0" applyFont="1" applyBorder="1"/>
    <xf numFmtId="0" fontId="4" fillId="0" borderId="3" xfId="0" applyFont="1" applyBorder="1"/>
    <xf numFmtId="0" fontId="4" fillId="0" borderId="3" xfId="0" quotePrefix="1" applyFont="1" applyBorder="1"/>
    <xf numFmtId="0" fontId="5" fillId="0" borderId="0" xfId="0" applyFont="1"/>
    <xf numFmtId="0" fontId="5" fillId="3" borderId="3" xfId="0" applyFont="1" applyFill="1" applyBorder="1"/>
    <xf numFmtId="0" fontId="6" fillId="0" borderId="3" xfId="0" applyFont="1" applyBorder="1"/>
    <xf numFmtId="0" fontId="4" fillId="5" borderId="3" xfId="0" applyFont="1" applyFill="1" applyBorder="1"/>
    <xf numFmtId="0" fontId="7" fillId="0" borderId="5" xfId="0" applyFont="1" applyBorder="1"/>
    <xf numFmtId="0" fontId="7" fillId="2" borderId="5" xfId="0" applyFont="1" applyFill="1" applyBorder="1"/>
    <xf numFmtId="0" fontId="0" fillId="0" borderId="0" xfId="0" applyAlignment="1">
      <alignment horizontal="left" wrapText="1"/>
    </xf>
    <xf numFmtId="0" fontId="3" fillId="0" borderId="0" xfId="0" applyFont="1"/>
    <xf numFmtId="0" fontId="7" fillId="0" borderId="0" xfId="0" applyFont="1"/>
    <xf numFmtId="0" fontId="0" fillId="0" borderId="2" xfId="0" applyBorder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6" xfId="0" applyFont="1" applyBorder="1"/>
    <xf numFmtId="0" fontId="5" fillId="0" borderId="3" xfId="0" applyFont="1" applyBorder="1"/>
    <xf numFmtId="0" fontId="6" fillId="7" borderId="3" xfId="0" applyFont="1" applyFill="1" applyBorder="1" applyAlignment="1">
      <alignment wrapText="1"/>
    </xf>
    <xf numFmtId="0" fontId="8" fillId="0" borderId="3" xfId="0" applyFont="1" applyBorder="1"/>
    <xf numFmtId="0" fontId="9" fillId="0" borderId="1" xfId="0" applyFont="1" applyBorder="1"/>
    <xf numFmtId="0" fontId="2" fillId="0" borderId="0" xfId="0" applyFont="1"/>
    <xf numFmtId="0" fontId="0" fillId="0" borderId="0" xfId="0" applyAlignment="1">
      <alignment horizontal="right"/>
    </xf>
    <xf numFmtId="0" fontId="2" fillId="0" borderId="6" xfId="0" applyFont="1" applyBorder="1"/>
    <xf numFmtId="0" fontId="10" fillId="0" borderId="0" xfId="0" applyFont="1"/>
    <xf numFmtId="0" fontId="4" fillId="4" borderId="7" xfId="0" applyFont="1" applyFill="1" applyBorder="1"/>
    <xf numFmtId="0" fontId="4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6" xfId="0" applyFont="1" applyFill="1" applyBorder="1"/>
    <xf numFmtId="0" fontId="4" fillId="4" borderId="0" xfId="0" applyFont="1" applyFill="1"/>
    <xf numFmtId="0" fontId="4" fillId="4" borderId="8" xfId="0" applyFont="1" applyFill="1" applyBorder="1"/>
    <xf numFmtId="0" fontId="4" fillId="0" borderId="7" xfId="0" applyFont="1" applyBorder="1"/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/>
    <xf numFmtId="0" fontId="4" fillId="0" borderId="8" xfId="0" applyFont="1" applyBorder="1"/>
    <xf numFmtId="0" fontId="4" fillId="4" borderId="3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9" xfId="0" applyFont="1" applyFill="1" applyBorder="1"/>
    <xf numFmtId="0" fontId="1" fillId="6" borderId="1" xfId="0" applyFont="1" applyFill="1" applyBorder="1" applyAlignment="1">
      <alignment vertical="center" wrapText="1"/>
    </xf>
    <xf numFmtId="0" fontId="0" fillId="3" borderId="0" xfId="0" applyFill="1"/>
    <xf numFmtId="0" fontId="7" fillId="3" borderId="0" xfId="0" applyFont="1" applyFill="1"/>
    <xf numFmtId="0" fontId="0" fillId="0" borderId="5" xfId="0" applyBorder="1"/>
    <xf numFmtId="0" fontId="0" fillId="2" borderId="5" xfId="0" applyFill="1" applyBorder="1"/>
    <xf numFmtId="0" fontId="1" fillId="6" borderId="1" xfId="0" applyFont="1" applyFill="1" applyBorder="1" applyAlignment="1">
      <alignment wrapText="1"/>
    </xf>
    <xf numFmtId="164" fontId="0" fillId="2" borderId="1" xfId="0" applyNumberFormat="1" applyFill="1" applyBorder="1"/>
    <xf numFmtId="0" fontId="0" fillId="2" borderId="1" xfId="0" applyFill="1" applyBorder="1" applyAlignment="1">
      <alignment wrapText="1"/>
    </xf>
    <xf numFmtId="164" fontId="0" fillId="0" borderId="0" xfId="0" applyNumberFormat="1"/>
  </cellXfs>
  <cellStyles count="1">
    <cellStyle name="Normal" xfId="0" builtinId="0"/>
  </cellStyles>
  <dxfs count="6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"/>
    </dxf>
    <dxf>
      <numFmt numFmtId="164" formatCode="0.0"/>
    </dxf>
    <dxf>
      <numFmt numFmtId="0" formatCode="General"/>
    </dxf>
    <dxf>
      <numFmt numFmtId="164" formatCode="0.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0" formatCode="General"/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 vertical="center"/>
    </dxf>
    <dxf>
      <alignment horizontal="center" vertical="center"/>
    </dxf>
    <dxf>
      <alignment horizontal="center" vertical="center"/>
    </dxf>
    <dxf>
      <alignment horizontal="center" vertical="center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laria D'Ascanio" id="{AB0029D7-3CD8-4975-AF59-52854B98E4FB}" userId="S::ilaria.dascanio2@unibo.it::28b757f7-baa0-4ea1-ba89-5b8dc67473f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EB863E-8235-4AF8-8552-AED2F310BD42}" name="data_r_4" displayName="data_r_4" ref="A1:AN268" totalsRowShown="0">
  <autoFilter ref="A1:AN268" xr:uid="{9F4D12CB-99C9-4031-8D54-3D47FE46C0BD}"/>
  <tableColumns count="40">
    <tableColumn id="1" xr3:uid="{7CCEBF70-339D-48DE-A05F-888C1153D548}" name="Study" dataDxfId="63"/>
    <tableColumn id="2" xr3:uid="{C74BCAEF-9996-4262-A421-39D215892585}" name="Participants" dataDxfId="62"/>
    <tableColumn id="33" xr3:uid="{59E1AA17-6ABA-424F-A12C-899D2785105D}" name="detail of condition"/>
    <tableColumn id="31" xr3:uid="{456CC466-DB85-4647-AF20-9C416FFC4C67}" name="Age"/>
    <tableColumn id="32" xr3:uid="{D56C67DA-14D5-4AEE-8777-0A29274CF6E1}" name="Age_SD"/>
    <tableColumn id="3" xr3:uid="{76DCA1E5-C85C-4298-88E5-3BA746EA7BE3}" name="Age_group" dataDxfId="61"/>
    <tableColumn id="4" xr3:uid="{5A6F594B-6FCB-45C6-A065-A8A046656CF8}" name="BMI"/>
    <tableColumn id="30" xr3:uid="{A9ED3C3A-6A68-49C4-8A17-14F199C7F5EA}" name="Female %"/>
    <tableColumn id="47" xr3:uid="{80FEE0F2-4E75-4B66-8BEB-6E8C4844D010}" name="Fitzpatrick scale (median)"/>
    <tableColumn id="5" xr3:uid="{19241383-D490-49AA-814C-7D1881BD19EB}" name="N_study"/>
    <tableColumn id="6" xr3:uid="{24D043A6-E4B6-4D26-A5EC-C682B35FBA87}" name="Device" dataDxfId="60"/>
    <tableColumn id="46" xr3:uid="{D1F44F3B-21A4-43DE-9862-76C1B8143716}" name="Wrist"/>
    <tableColumn id="7" xr3:uid="{6ECDE8FC-0A7A-4F3E-AFC4-C51AF3DD585D}" name="Outcome" dataDxfId="59"/>
    <tableColumn id="8" xr3:uid="{650453FB-A885-443F-AC4A-4F61119E4826}" name="Criterion_measure" dataDxfId="58"/>
    <tableColumn id="9" xr3:uid="{8F9E863A-9CA9-422A-83C7-EE2DD5F7830C}" name="Lab_field" dataDxfId="57"/>
    <tableColumn id="10" xr3:uid="{CA60177A-C224-4502-9D21-5BCAEF9FC64B}" name="Activities" dataDxfId="56"/>
    <tableColumn id="11" xr3:uid="{A5962B19-B11A-40F7-9FE6-943EB43E4D0A}" name="Intensities" dataDxfId="55"/>
    <tableColumn id="12" xr3:uid="{0FA2F3A9-A049-44CD-8383-5B4AE7C9647B}" name="relative_absolute" dataDxfId="54"/>
    <tableColumn id="13" xr3:uid="{E5249445-BA13-4654-AA3D-74001D10CE9D}" name="Duration_minutes"/>
    <tableColumn id="14" xr3:uid="{A3EF26FD-07A4-459D-AA7C-35F8AA6553EF}" name="Mean_Criterion"/>
    <tableColumn id="15" xr3:uid="{33B23B8F-3D50-41A0-BC17-544EC002146A}" name="SD_Criterion"/>
    <tableColumn id="16" xr3:uid="{5F9817B1-6102-45C2-8836-7A90718B42E9}" name="Mean_Device"/>
    <tableColumn id="17" xr3:uid="{E220DCE6-5219-4F27-9CC1-DA1F16FB3E02}" name="SD_Device"/>
    <tableColumn id="18" xr3:uid="{9EB409B6-1427-4437-8AC6-C74B2B1A4DF8}" name="Correlation"/>
    <tableColumn id="19" xr3:uid="{D83B0E35-E77D-48F0-BEBE-6C9DBBCAE9BA}" name="BA_bias"/>
    <tableColumn id="20" xr3:uid="{F11D1B58-0323-43AD-A339-288830062A93}" name="BA_SD"/>
    <tableColumn id="21" xr3:uid="{6BC29B76-E5A3-4F10-89D4-17B2731D6257}" name="LOA_L"/>
    <tableColumn id="22" xr3:uid="{4E1DAEB7-8545-4767-A111-B1D2E7AEEF31}" name="LOA_U"/>
    <tableColumn id="29" xr3:uid="{F4865A5F-F702-4321-A5B1-59C2A1311ED8}" name="Sensitivity"/>
    <tableColumn id="36" xr3:uid="{1153DFB7-577C-492D-BF30-10FBF80E3B9C}" name="Sens_SD"/>
    <tableColumn id="34" xr3:uid="{B3D331CF-E38B-4622-9781-034076615D65}" name="Specificity"/>
    <tableColumn id="37" xr3:uid="{E84ECED6-3550-4A77-BC99-EFA1CF31DFE8}" name="Spec_SD"/>
    <tableColumn id="23" xr3:uid="{0086B7E8-B33A-48AF-9CD4-30625AAC1B47}" name="Repeated_measures" dataDxfId="53"/>
    <tableColumn id="24" xr3:uid="{91E03101-ACB5-46E2-B7D2-FC2730F25267}" name="N_analysis"/>
    <tableColumn id="25" xr3:uid="{7E4F0611-2546-4795-B004-E45DC56FA058}" name="Q1_samplesize"/>
    <tableColumn id="26" xr3:uid="{CE047A03-60D2-433D-A47F-3FA6C0E874DF}" name="Q2_peerreview"/>
    <tableColumn id="27" xr3:uid="{730990A1-2B40-4CB1-BA8F-985C8D116506}" name="Q3_firmware"/>
    <tableColumn id="28" xr3:uid="{0C05C45A-E71D-4460-806A-743229C9FBAE}" name="Q4_multiple devices"/>
    <tableColumn id="35" xr3:uid="{813AABD0-9D02-40CA-A90B-25627486EF9A}" name="Total" dataDxfId="52">
      <calculatedColumnFormula>SUM(AI1:AL2)</calculatedColumnFormula>
    </tableColumn>
    <tableColumn id="38" xr3:uid="{874FA52E-60C9-44F4-95A5-EC524A7643D9}" name="Test-Ref or Ref-Test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51B0FCB-B8F8-43F5-8F2D-CD4BDAF4C435}" name="data_r_43" displayName="data_r_43" ref="A1:AN276" totalsRowShown="0">
  <autoFilter ref="A1:AN276" xr:uid="{9F4D12CB-99C9-4031-8D54-3D47FE46C0BD}"/>
  <tableColumns count="40">
    <tableColumn id="1" xr3:uid="{7CCEBF70-339D-48DE-A05F-888C1153D548}" name="Study" dataDxfId="51"/>
    <tableColumn id="2" xr3:uid="{C74BCAEF-9996-4262-A421-39D215892585}" name="Participants" dataDxfId="50"/>
    <tableColumn id="33" xr3:uid="{59E1AA17-6ABA-424F-A12C-899D2785105D}" name="detail of condition"/>
    <tableColumn id="31" xr3:uid="{456CC466-DB85-4647-AF20-9C416FFC4C67}" name="Age"/>
    <tableColumn id="32" xr3:uid="{D56C67DA-14D5-4AEE-8777-0A29274CF6E1}" name="Age_SD"/>
    <tableColumn id="3" xr3:uid="{76DCA1E5-C85C-4298-88E5-3BA746EA7BE3}" name="Age_group" dataDxfId="49"/>
    <tableColumn id="4" xr3:uid="{5A6F594B-6FCB-45C6-A065-A8A046656CF8}" name="BMI"/>
    <tableColumn id="30" xr3:uid="{A9ED3C3A-6A68-49C4-8A17-14F199C7F5EA}" name="Female %"/>
    <tableColumn id="47" xr3:uid="{80FEE0F2-4E75-4B66-8BEB-6E8C4844D010}" name="Fitzpatrick scale (median)"/>
    <tableColumn id="5" xr3:uid="{19241383-D490-49AA-814C-7D1881BD19EB}" name="N_study"/>
    <tableColumn id="6" xr3:uid="{24D043A6-E4B6-4D26-A5EC-C682B35FBA87}" name="Device" dataDxfId="48"/>
    <tableColumn id="46" xr3:uid="{D1F44F3B-21A4-43DE-9862-76C1B8143716}" name="Wrist "/>
    <tableColumn id="7" xr3:uid="{6ECDE8FC-0A7A-4F3E-AFC4-C51AF3DD585D}" name="Outcome" dataDxfId="47"/>
    <tableColumn id="8" xr3:uid="{650453FB-A885-443F-AC4A-4F61119E4826}" name="Criterion_measure" dataDxfId="46"/>
    <tableColumn id="9" xr3:uid="{8F9E863A-9CA9-422A-83C7-EE2DD5F7830C}" name="Lab_field" dataDxfId="45"/>
    <tableColumn id="10" xr3:uid="{CA60177A-C224-4502-9D21-5BCAEF9FC64B}" name="Activities" dataDxfId="44"/>
    <tableColumn id="11" xr3:uid="{A5962B19-B11A-40F7-9FE6-943EB43E4D0A}" name="Intensities" dataDxfId="43"/>
    <tableColumn id="12" xr3:uid="{0FA2F3A9-A049-44CD-8383-5B4AE7C9647B}" name="relative_absolute" dataDxfId="42"/>
    <tableColumn id="13" xr3:uid="{E5249445-BA13-4654-AA3D-74001D10CE9D}" name="Duration_minutes"/>
    <tableColumn id="14" xr3:uid="{A3EF26FD-07A4-459D-AA7C-35F8AA6553EF}" name="Mean_Criterion"/>
    <tableColumn id="15" xr3:uid="{33B23B8F-3D50-41A0-BC17-544EC002146A}" name="SD_Criterion"/>
    <tableColumn id="16" xr3:uid="{5F9817B1-6102-45C2-8836-7A90718B42E9}" name="Mean_Device"/>
    <tableColumn id="17" xr3:uid="{E220DCE6-5219-4F27-9CC1-DA1F16FB3E02}" name="SD_Device"/>
    <tableColumn id="18" xr3:uid="{9EB409B6-1427-4437-8AC6-C74B2B1A4DF8}" name="Correlation"/>
    <tableColumn id="19" xr3:uid="{D83B0E35-E77D-48F0-BEBE-6C9DBBCAE9BA}" name="BA_bias" dataDxfId="41"/>
    <tableColumn id="20" xr3:uid="{F11D1B58-0323-43AD-A339-288830062A93}" name="BA_SD" dataDxfId="40"/>
    <tableColumn id="21" xr3:uid="{6BC29B76-E5A3-4F10-89D4-17B2731D6257}" name="LOA_L" dataDxfId="39"/>
    <tableColumn id="22" xr3:uid="{4E1DAEB7-8545-4767-A111-B1D2E7AEEF31}" name="LOA_U" dataDxfId="38"/>
    <tableColumn id="34" xr3:uid="{FCFA9D7D-116F-4A67-A7EA-CB355D8A59E7}" name="Sensitivity" dataDxfId="37"/>
    <tableColumn id="37" xr3:uid="{60EE2348-E941-4F61-A8F8-70B027C79BC0}" name="Sens_SD" dataDxfId="36"/>
    <tableColumn id="36" xr3:uid="{6420889A-F9B7-455C-B7C3-3C71C9B38B94}" name="Specificity" dataDxfId="35"/>
    <tableColumn id="29" xr3:uid="{BE5A2B06-2824-4127-B24C-69BF7E56EECD}" name="Spec_SD" dataDxfId="34"/>
    <tableColumn id="23" xr3:uid="{0086B7E8-B33A-48AF-9CD4-30625AAC1B47}" name="Repeated_measures" dataDxfId="33"/>
    <tableColumn id="24" xr3:uid="{91E03101-ACB5-46E2-B7D2-FC2730F25267}" name="N_analysis" dataDxfId="32"/>
    <tableColumn id="25" xr3:uid="{7E4F0611-2546-4795-B004-E45DC56FA058}" name="Q1_samplesize" dataDxfId="31"/>
    <tableColumn id="26" xr3:uid="{CE047A03-60D2-433D-A47F-3FA6C0E874DF}" name="Q2_peerreview" dataDxfId="30"/>
    <tableColumn id="27" xr3:uid="{730990A1-2B40-4CB1-BA8F-985C8D116506}" name="Q3_firmware" dataDxfId="29"/>
    <tableColumn id="28" xr3:uid="{0C05C45A-E71D-4460-806A-743229C9FBAE}" name="Q4_multiple devices" dataDxfId="28"/>
    <tableColumn id="35" xr3:uid="{813AABD0-9D02-40CA-A90B-25627486EF9A}" name="Total" dataDxfId="27">
      <calculatedColumnFormula>SUM(data_r_43[[#This Row],[Q1_samplesize]:[Q4_multiple devices]])</calculatedColumnFormula>
    </tableColumn>
    <tableColumn id="38" xr3:uid="{874FA52E-60C9-44F4-95A5-EC524A7643D9}" name="Test-Ref or Ref-Test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61809A7-7348-405F-A39C-A8786F3F1240}" name="data_r_44" displayName="data_r_44" ref="A1:AN287" totalsRowShown="0">
  <autoFilter ref="A1:AN287" xr:uid="{9F4D12CB-99C9-4031-8D54-3D47FE46C0BD}"/>
  <tableColumns count="40">
    <tableColumn id="1" xr3:uid="{7CCEBF70-339D-48DE-A05F-888C1153D548}" name="Study" dataDxfId="26"/>
    <tableColumn id="2" xr3:uid="{C74BCAEF-9996-4262-A421-39D215892585}" name="Participants" dataDxfId="25"/>
    <tableColumn id="33" xr3:uid="{59E1AA17-6ABA-424F-A12C-899D2785105D}" name="detail of condition"/>
    <tableColumn id="31" xr3:uid="{456CC466-DB85-4647-AF20-9C416FFC4C67}" name="Age"/>
    <tableColumn id="32" xr3:uid="{D56C67DA-14D5-4AEE-8777-0A29274CF6E1}" name="Age_SD"/>
    <tableColumn id="3" xr3:uid="{76DCA1E5-C85C-4298-88E5-3BA746EA7BE3}" name="Age_group" dataDxfId="24"/>
    <tableColumn id="4" xr3:uid="{5A6F594B-6FCB-45C6-A065-A8A046656CF8}" name="BMI"/>
    <tableColumn id="30" xr3:uid="{A9ED3C3A-6A68-49C4-8A17-14F199C7F5EA}" name="Female %"/>
    <tableColumn id="47" xr3:uid="{80FEE0F2-4E75-4B66-8BEB-6E8C4844D010}" name="Fitzpatrick scale (median)"/>
    <tableColumn id="5" xr3:uid="{19241383-D490-49AA-814C-7D1881BD19EB}" name="N_study"/>
    <tableColumn id="6" xr3:uid="{24D043A6-E4B6-4D26-A5EC-C682B35FBA87}" name="Device" dataDxfId="23"/>
    <tableColumn id="46" xr3:uid="{D1F44F3B-21A4-43DE-9862-76C1B8143716}" name="Wrist"/>
    <tableColumn id="7" xr3:uid="{6ECDE8FC-0A7A-4F3E-AFC4-C51AF3DD585D}" name="Outcome" dataDxfId="22"/>
    <tableColumn id="8" xr3:uid="{650453FB-A885-443F-AC4A-4F61119E4826}" name="Criterion_measure" dataDxfId="21"/>
    <tableColumn id="9" xr3:uid="{8F9E863A-9CA9-422A-83C7-EE2DD5F7830C}" name="Lab_field" dataDxfId="20"/>
    <tableColumn id="10" xr3:uid="{CA60177A-C224-4502-9D21-5BCAEF9FC64B}" name="Activities" dataDxfId="19"/>
    <tableColumn id="11" xr3:uid="{A5962B19-B11A-40F7-9FE6-943EB43E4D0A}" name="Intensities" dataDxfId="18"/>
    <tableColumn id="12" xr3:uid="{0FA2F3A9-A049-44CD-8383-5B4AE7C9647B}" name="relative_absolute" dataDxfId="17"/>
    <tableColumn id="13" xr3:uid="{E5249445-BA13-4654-AA3D-74001D10CE9D}" name="Duration_minutes"/>
    <tableColumn id="14" xr3:uid="{A3EF26FD-07A4-459D-AA7C-35F8AA6553EF}" name="Mean_Criterion"/>
    <tableColumn id="15" xr3:uid="{33B23B8F-3D50-41A0-BC17-544EC002146A}" name="SD_Criterion"/>
    <tableColumn id="16" xr3:uid="{5F9817B1-6102-45C2-8836-7A90718B42E9}" name="Mean_Device"/>
    <tableColumn id="17" xr3:uid="{E220DCE6-5219-4F27-9CC1-DA1F16FB3E02}" name="SD_Device"/>
    <tableColumn id="18" xr3:uid="{9EB409B6-1427-4437-8AC6-C74B2B1A4DF8}" name="Correlation"/>
    <tableColumn id="19" xr3:uid="{D83B0E35-E77D-48F0-BEBE-6C9DBBCAE9BA}" name="BA_bias"/>
    <tableColumn id="20" xr3:uid="{F11D1B58-0323-43AD-A339-288830062A93}" name="BA_SD"/>
    <tableColumn id="21" xr3:uid="{6BC29B76-E5A3-4F10-89D4-17B2731D6257}" name="LOA_L"/>
    <tableColumn id="22" xr3:uid="{4E1DAEB7-8545-4767-A111-B1D2E7AEEF31}" name="LOA_U"/>
    <tableColumn id="29" xr3:uid="{B7CAC0CF-9DCF-4335-AC95-DF8E82C2E7CC}" name="Sensitivity"/>
    <tableColumn id="34" xr3:uid="{54FFA169-B5D0-4DBE-A958-F3E0285E9717}" name="Sens_SD"/>
    <tableColumn id="36" xr3:uid="{AE6B1D75-5427-4620-9C71-651CF4D8F299}" name="Specificity"/>
    <tableColumn id="37" xr3:uid="{A2A92764-FDFD-4B23-A4D1-D9F1388071A4}" name="Spec_SD"/>
    <tableColumn id="23" xr3:uid="{0086B7E8-B33A-48AF-9CD4-30625AAC1B47}" name="Repeated_measures" dataDxfId="16"/>
    <tableColumn id="24" xr3:uid="{91E03101-ACB5-46E2-B7D2-FC2730F25267}" name="N_analysis"/>
    <tableColumn id="25" xr3:uid="{7E4F0611-2546-4795-B004-E45DC56FA058}" name="Q1_samplesize"/>
    <tableColumn id="26" xr3:uid="{CE047A03-60D2-433D-A47F-3FA6C0E874DF}" name="Q2_peerreview"/>
    <tableColumn id="27" xr3:uid="{730990A1-2B40-4CB1-BA8F-985C8D116506}" name="Q3_firmware"/>
    <tableColumn id="28" xr3:uid="{0C05C45A-E71D-4460-806A-743229C9FBAE}" name="Q4_multiple devices"/>
    <tableColumn id="35" xr3:uid="{813AABD0-9D02-40CA-A90B-25627486EF9A}" name="Total" dataDxfId="15">
      <calculatedColumnFormula>SUM(data_r_44[[#This Row],[Q1_samplesize]:[Q4_multiple devices]])</calculatedColumnFormula>
    </tableColumn>
    <tableColumn id="38" xr3:uid="{874FA52E-60C9-44F4-95A5-EC524A7643D9}" name="Test-Ref or Ref-Test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9052DE2-ABD1-4E3C-8B54-2558BBCC8C96}" name="data_r_45" displayName="data_r_45" ref="A1:AN5" totalsRowShown="0">
  <autoFilter ref="A1:AN5" xr:uid="{9F4D12CB-99C9-4031-8D54-3D47FE46C0BD}"/>
  <sortState xmlns:xlrd2="http://schemas.microsoft.com/office/spreadsheetml/2017/richdata2" ref="A2:AN4">
    <sortCondition ref="A2:A4"/>
  </sortState>
  <tableColumns count="40">
    <tableColumn id="1" xr3:uid="{7CCEBF70-339D-48DE-A05F-888C1153D548}" name="Study" dataDxfId="14"/>
    <tableColumn id="2" xr3:uid="{C74BCAEF-9996-4262-A421-39D215892585}" name="Participants" dataDxfId="13"/>
    <tableColumn id="33" xr3:uid="{59E1AA17-6ABA-424F-A12C-899D2785105D}" name="detail of condition"/>
    <tableColumn id="31" xr3:uid="{456CC466-DB85-4647-AF20-9C416FFC4C67}" name="Age" dataDxfId="12"/>
    <tableColumn id="32" xr3:uid="{D56C67DA-14D5-4AEE-8777-0A29274CF6E1}" name="Age_SD"/>
    <tableColumn id="3" xr3:uid="{76DCA1E5-C85C-4298-88E5-3BA746EA7BE3}" name="Age_group" dataDxfId="11"/>
    <tableColumn id="4" xr3:uid="{5A6F594B-6FCB-45C6-A065-A8A046656CF8}" name="BMI" dataDxfId="10"/>
    <tableColumn id="30" xr3:uid="{A9ED3C3A-6A68-49C4-8A17-14F199C7F5EA}" name="Female %" dataDxfId="9"/>
    <tableColumn id="47" xr3:uid="{80FEE0F2-4E75-4B66-8BEB-6E8C4844D010}" name="Fitzpatrick scale (median)"/>
    <tableColumn id="5" xr3:uid="{19241383-D490-49AA-814C-7D1881BD19EB}" name="N_study"/>
    <tableColumn id="6" xr3:uid="{24D043A6-E4B6-4D26-A5EC-C682B35FBA87}" name="Device" dataDxfId="8"/>
    <tableColumn id="46" xr3:uid="{D1F44F3B-21A4-43DE-9862-76C1B8143716}" name="Wrist"/>
    <tableColumn id="7" xr3:uid="{6ECDE8FC-0A7A-4F3E-AFC4-C51AF3DD585D}" name="Outcome" dataDxfId="7"/>
    <tableColumn id="8" xr3:uid="{650453FB-A885-443F-AC4A-4F61119E4826}" name="Criterion_measure" dataDxfId="6"/>
    <tableColumn id="9" xr3:uid="{8F9E863A-9CA9-422A-83C7-EE2DD5F7830C}" name="Lab_field" dataDxfId="5"/>
    <tableColumn id="10" xr3:uid="{CA60177A-C224-4502-9D21-5BCAEF9FC64B}" name="Activities" dataDxfId="4"/>
    <tableColumn id="11" xr3:uid="{A5962B19-B11A-40F7-9FE6-943EB43E4D0A}" name="Intensities" dataDxfId="3"/>
    <tableColumn id="12" xr3:uid="{0FA2F3A9-A049-44CD-8383-5B4AE7C9647B}" name="relative_absolute" dataDxfId="2"/>
    <tableColumn id="13" xr3:uid="{E5249445-BA13-4654-AA3D-74001D10CE9D}" name="Duration_minutes"/>
    <tableColumn id="14" xr3:uid="{A3EF26FD-07A4-459D-AA7C-35F8AA6553EF}" name="Mean_Criterion"/>
    <tableColumn id="15" xr3:uid="{33B23B8F-3D50-41A0-BC17-544EC002146A}" name="SD_Criterion"/>
    <tableColumn id="16" xr3:uid="{5F9817B1-6102-45C2-8836-7A90718B42E9}" name="Mean_Device"/>
    <tableColumn id="17" xr3:uid="{E220DCE6-5219-4F27-9CC1-DA1F16FB3E02}" name="SD_Device"/>
    <tableColumn id="18" xr3:uid="{9EB409B6-1427-4437-8AC6-C74B2B1A4DF8}" name="Correlation"/>
    <tableColumn id="19" xr3:uid="{D83B0E35-E77D-48F0-BEBE-6C9DBBCAE9BA}" name="BA_bias"/>
    <tableColumn id="20" xr3:uid="{F11D1B58-0323-43AD-A339-288830062A93}" name="BA_SD"/>
    <tableColumn id="21" xr3:uid="{6BC29B76-E5A3-4F10-89D4-17B2731D6257}" name="LOA_L"/>
    <tableColumn id="22" xr3:uid="{4E1DAEB7-8545-4767-A111-B1D2E7AEEF31}" name="LOA_U"/>
    <tableColumn id="36" xr3:uid="{7A79C458-C7C2-4C3B-AAC6-98AE16DDE887}" name="Sensitivity"/>
    <tableColumn id="37" xr3:uid="{EA164E5F-D6DC-459F-B158-0DEF29C7D033}" name="Sens_SD"/>
    <tableColumn id="34" xr3:uid="{700A089E-4B45-4AC3-87FA-DF6232E857A3}" name="Specificity"/>
    <tableColumn id="29" xr3:uid="{CE5090BC-F314-4D22-BFD0-AF0A4B133F9C}" name="Spec_SD"/>
    <tableColumn id="23" xr3:uid="{0086B7E8-B33A-48AF-9CD4-30625AAC1B47}" name="Repeated_measures" dataDxfId="1"/>
    <tableColumn id="24" xr3:uid="{91E03101-ACB5-46E2-B7D2-FC2730F25267}" name="N_analysis"/>
    <tableColumn id="25" xr3:uid="{7E4F0611-2546-4795-B004-E45DC56FA058}" name="Q1_samplesize"/>
    <tableColumn id="26" xr3:uid="{CE047A03-60D2-433D-A47F-3FA6C0E874DF}" name="Q2_peerreview"/>
    <tableColumn id="27" xr3:uid="{730990A1-2B40-4CB1-BA8F-985C8D116506}" name="Q3_firmware"/>
    <tableColumn id="28" xr3:uid="{0C05C45A-E71D-4460-806A-743229C9FBAE}" name="Q4_multiple devices"/>
    <tableColumn id="35" xr3:uid="{813AABD0-9D02-40CA-A90B-25627486EF9A}" name="Total" dataDxfId="0">
      <calculatedColumnFormula>SUM(data_r_45[[#This Row],[Q1_samplesize]:[Q4_multiple devices]])</calculatedColumnFormula>
    </tableColumn>
    <tableColumn id="38" xr3:uid="{874FA52E-60C9-44F4-95A5-EC524A7643D9}" name="Test-Ref or Ref-Test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33" dT="2025-02-18T14:03:12.68" personId="{AB0029D7-3CD8-4975-AF59-52854B98E4FB}" id="{889829AA-4CC5-4853-B30D-1B33A9AB810F}">
    <text>without swimming. Protocol: walking, running, swimming etc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F0AFE-0E1B-4260-B97C-CD4990F886B5}">
  <dimension ref="A1:AN268"/>
  <sheetViews>
    <sheetView tabSelected="1" topLeftCell="K1" zoomScale="141" workbookViewId="0">
      <selection activeCell="AL2" sqref="AL2"/>
    </sheetView>
  </sheetViews>
  <sheetFormatPr defaultColWidth="8.85546875" defaultRowHeight="15" customHeight="1" x14ac:dyDescent="0.25"/>
  <cols>
    <col min="1" max="1" width="20.7109375" bestFit="1" customWidth="1"/>
    <col min="2" max="2" width="14" bestFit="1" customWidth="1"/>
    <col min="3" max="3" width="18.85546875" customWidth="1"/>
    <col min="4" max="5" width="14" customWidth="1"/>
    <col min="6" max="6" width="12.42578125" bestFit="1" customWidth="1"/>
    <col min="7" max="7" width="6.42578125" bestFit="1" customWidth="1"/>
    <col min="8" max="8" width="15.7109375" customWidth="1"/>
    <col min="9" max="9" width="10.140625" customWidth="1"/>
    <col min="10" max="10" width="10.42578125" bestFit="1" customWidth="1"/>
    <col min="11" max="11" width="19.28515625" customWidth="1"/>
    <col min="12" max="12" width="10" customWidth="1"/>
    <col min="13" max="13" width="11.42578125" bestFit="1" customWidth="1"/>
    <col min="14" max="14" width="20.42578125" bestFit="1" customWidth="1"/>
    <col min="15" max="15" width="14.85546875" customWidth="1"/>
    <col min="16" max="16" width="20.42578125" customWidth="1"/>
    <col min="17" max="17" width="13" bestFit="1" customWidth="1"/>
    <col min="18" max="18" width="19" bestFit="1" customWidth="1"/>
    <col min="19" max="19" width="19.7109375" bestFit="1" customWidth="1"/>
    <col min="20" max="20" width="17.28515625" bestFit="1" customWidth="1"/>
    <col min="21" max="21" width="14.85546875" bestFit="1" customWidth="1"/>
    <col min="22" max="22" width="13.7109375" bestFit="1" customWidth="1"/>
    <col min="23" max="23" width="11.42578125" bestFit="1" customWidth="1"/>
    <col min="24" max="24" width="13.42578125" bestFit="1" customWidth="1"/>
    <col min="25" max="25" width="10.140625" bestFit="1" customWidth="1"/>
    <col min="26" max="26" width="9" bestFit="1" customWidth="1"/>
    <col min="27" max="27" width="8.7109375" bestFit="1" customWidth="1"/>
    <col min="28" max="28" width="9" bestFit="1" customWidth="1"/>
    <col min="29" max="29" width="11.28515625" bestFit="1" customWidth="1"/>
    <col min="30" max="30" width="11.28515625" customWidth="1"/>
    <col min="31" max="31" width="11.28515625" bestFit="1" customWidth="1"/>
    <col min="32" max="32" width="11.28515625" customWidth="1"/>
    <col min="33" max="33" width="22" bestFit="1" customWidth="1"/>
    <col min="34" max="34" width="12.85546875" bestFit="1" customWidth="1"/>
    <col min="35" max="36" width="16.85546875" bestFit="1" customWidth="1"/>
    <col min="37" max="37" width="16.28515625" bestFit="1" customWidth="1"/>
    <col min="38" max="38" width="21.85546875" bestFit="1" customWidth="1"/>
    <col min="39" max="40" width="21.85546875" customWidth="1"/>
    <col min="41" max="41" width="7.7109375" bestFit="1" customWidth="1"/>
  </cols>
  <sheetData>
    <row r="1" spans="1:40" x14ac:dyDescent="0.25">
      <c r="A1" t="s">
        <v>112</v>
      </c>
      <c r="B1" t="s">
        <v>111</v>
      </c>
      <c r="C1" t="s">
        <v>110</v>
      </c>
      <c r="D1" t="s">
        <v>109</v>
      </c>
      <c r="E1" t="s">
        <v>108</v>
      </c>
      <c r="F1" t="s">
        <v>107</v>
      </c>
      <c r="G1" t="s">
        <v>106</v>
      </c>
      <c r="H1" t="s">
        <v>105</v>
      </c>
      <c r="I1" t="s">
        <v>104</v>
      </c>
      <c r="J1" t="s">
        <v>103</v>
      </c>
      <c r="K1" t="s">
        <v>102</v>
      </c>
      <c r="L1" t="s">
        <v>101</v>
      </c>
      <c r="M1" t="s">
        <v>100</v>
      </c>
      <c r="N1" t="s">
        <v>99</v>
      </c>
      <c r="O1" t="s">
        <v>98</v>
      </c>
      <c r="P1" t="s">
        <v>97</v>
      </c>
      <c r="Q1" t="s">
        <v>96</v>
      </c>
      <c r="R1" t="s">
        <v>95</v>
      </c>
      <c r="S1" t="s">
        <v>94</v>
      </c>
      <c r="T1" t="s">
        <v>93</v>
      </c>
      <c r="U1" t="s">
        <v>92</v>
      </c>
      <c r="V1" t="s">
        <v>91</v>
      </c>
      <c r="W1" t="s">
        <v>90</v>
      </c>
      <c r="X1" t="s">
        <v>89</v>
      </c>
      <c r="Y1" t="s">
        <v>88</v>
      </c>
      <c r="Z1" t="s">
        <v>87</v>
      </c>
      <c r="AA1" t="s">
        <v>86</v>
      </c>
      <c r="AB1" t="s">
        <v>85</v>
      </c>
      <c r="AC1" s="31" t="s">
        <v>84</v>
      </c>
      <c r="AD1" s="31" t="s">
        <v>83</v>
      </c>
      <c r="AE1" s="31" t="s">
        <v>82</v>
      </c>
      <c r="AF1" s="31" t="s">
        <v>81</v>
      </c>
      <c r="AG1" t="s">
        <v>80</v>
      </c>
      <c r="AH1" t="s">
        <v>79</v>
      </c>
      <c r="AI1" t="s">
        <v>78</v>
      </c>
      <c r="AJ1" t="s">
        <v>77</v>
      </c>
      <c r="AK1" t="s">
        <v>76</v>
      </c>
      <c r="AL1" t="s">
        <v>75</v>
      </c>
      <c r="AM1" t="s">
        <v>74</v>
      </c>
      <c r="AN1" t="s">
        <v>73</v>
      </c>
    </row>
    <row r="2" spans="1:40" x14ac:dyDescent="0.25">
      <c r="A2" t="s">
        <v>72</v>
      </c>
      <c r="B2" t="s">
        <v>9</v>
      </c>
      <c r="C2" t="s">
        <v>67</v>
      </c>
      <c r="D2">
        <v>68</v>
      </c>
      <c r="E2">
        <f>(74-58)/1.35</f>
        <v>11.851851851851851</v>
      </c>
      <c r="F2" t="s">
        <v>71</v>
      </c>
      <c r="G2">
        <v>26.4</v>
      </c>
      <c r="H2">
        <v>37.5</v>
      </c>
      <c r="I2">
        <v>2</v>
      </c>
      <c r="J2">
        <v>112</v>
      </c>
      <c r="K2" t="s">
        <v>66</v>
      </c>
      <c r="L2" t="s">
        <v>5</v>
      </c>
      <c r="M2" t="s">
        <v>14</v>
      </c>
      <c r="N2" t="s">
        <v>13</v>
      </c>
      <c r="O2" t="s">
        <v>2</v>
      </c>
      <c r="P2" t="s">
        <v>32</v>
      </c>
      <c r="Q2" t="s">
        <v>32</v>
      </c>
      <c r="R2" t="s">
        <v>1</v>
      </c>
      <c r="X2">
        <v>0.98</v>
      </c>
      <c r="Y2">
        <v>0.36</v>
      </c>
      <c r="AA2">
        <v>0.09</v>
      </c>
      <c r="AB2">
        <v>0.63</v>
      </c>
      <c r="AG2" t="s">
        <v>31</v>
      </c>
      <c r="AH2">
        <v>327</v>
      </c>
      <c r="AI2">
        <v>0</v>
      </c>
      <c r="AJ2">
        <v>1</v>
      </c>
      <c r="AK2">
        <v>1</v>
      </c>
      <c r="AL2">
        <v>0</v>
      </c>
      <c r="AM2">
        <f t="shared" ref="AM2:AM13" si="0">SUM(AI2:AL2)</f>
        <v>2</v>
      </c>
      <c r="AN2" t="s">
        <v>11</v>
      </c>
    </row>
    <row r="3" spans="1:40" x14ac:dyDescent="0.25">
      <c r="A3" t="s">
        <v>70</v>
      </c>
      <c r="B3" t="s">
        <v>9</v>
      </c>
      <c r="C3" t="s">
        <v>69</v>
      </c>
      <c r="D3">
        <v>51</v>
      </c>
      <c r="E3">
        <v>7</v>
      </c>
      <c r="F3" t="s">
        <v>7</v>
      </c>
      <c r="H3">
        <v>0</v>
      </c>
      <c r="I3">
        <v>2</v>
      </c>
      <c r="J3">
        <v>41</v>
      </c>
      <c r="K3" t="s">
        <v>6</v>
      </c>
      <c r="L3" t="s">
        <v>35</v>
      </c>
      <c r="M3" t="s">
        <v>14</v>
      </c>
      <c r="N3" t="s">
        <v>34</v>
      </c>
      <c r="O3" t="s">
        <v>2</v>
      </c>
      <c r="P3" t="s">
        <v>41</v>
      </c>
      <c r="Q3" t="s">
        <v>23</v>
      </c>
      <c r="R3" t="s">
        <v>1</v>
      </c>
      <c r="X3">
        <v>0.99</v>
      </c>
      <c r="Y3">
        <v>-0.01</v>
      </c>
      <c r="AA3">
        <v>-0.33</v>
      </c>
      <c r="AB3">
        <v>0.32</v>
      </c>
      <c r="AG3" t="s">
        <v>0</v>
      </c>
      <c r="AH3">
        <v>41</v>
      </c>
      <c r="AI3">
        <v>0</v>
      </c>
      <c r="AJ3">
        <v>1</v>
      </c>
      <c r="AK3">
        <v>0</v>
      </c>
      <c r="AL3">
        <v>1</v>
      </c>
      <c r="AM3">
        <f t="shared" si="0"/>
        <v>2</v>
      </c>
      <c r="AN3" t="s">
        <v>11</v>
      </c>
    </row>
    <row r="4" spans="1:40" x14ac:dyDescent="0.25">
      <c r="A4" t="s">
        <v>68</v>
      </c>
      <c r="B4" t="s">
        <v>9</v>
      </c>
      <c r="C4" t="s">
        <v>67</v>
      </c>
      <c r="D4">
        <v>63</v>
      </c>
      <c r="E4">
        <v>13.5</v>
      </c>
      <c r="F4" t="s">
        <v>7</v>
      </c>
      <c r="H4">
        <v>70</v>
      </c>
      <c r="I4">
        <v>2</v>
      </c>
      <c r="J4">
        <v>10</v>
      </c>
      <c r="K4" t="s">
        <v>66</v>
      </c>
      <c r="L4" t="s">
        <v>5</v>
      </c>
      <c r="M4" t="s">
        <v>14</v>
      </c>
      <c r="N4" t="s">
        <v>13</v>
      </c>
      <c r="O4" t="s">
        <v>42</v>
      </c>
      <c r="P4" t="s">
        <v>65</v>
      </c>
      <c r="Q4" t="s">
        <v>29</v>
      </c>
      <c r="R4" t="s">
        <v>1</v>
      </c>
      <c r="Y4">
        <v>-0.73</v>
      </c>
      <c r="AA4">
        <v>-5.9</v>
      </c>
      <c r="AB4">
        <v>4.45</v>
      </c>
      <c r="AG4" t="s">
        <v>31</v>
      </c>
      <c r="AH4">
        <v>8057</v>
      </c>
      <c r="AI4">
        <v>0</v>
      </c>
      <c r="AJ4">
        <v>1</v>
      </c>
      <c r="AK4">
        <v>0</v>
      </c>
      <c r="AL4">
        <v>1</v>
      </c>
      <c r="AM4">
        <f t="shared" si="0"/>
        <v>2</v>
      </c>
      <c r="AN4" t="s">
        <v>11</v>
      </c>
    </row>
    <row r="5" spans="1:40" x14ac:dyDescent="0.25">
      <c r="A5" s="30" t="s">
        <v>63</v>
      </c>
      <c r="B5" s="7" t="s">
        <v>18</v>
      </c>
      <c r="C5" s="7"/>
      <c r="D5" s="7">
        <v>24.9</v>
      </c>
      <c r="E5" s="7">
        <v>3</v>
      </c>
      <c r="F5" s="7" t="s">
        <v>17</v>
      </c>
      <c r="G5" s="7">
        <v>23.1</v>
      </c>
      <c r="H5" s="7">
        <v>50</v>
      </c>
      <c r="I5" s="7"/>
      <c r="J5" s="7">
        <v>60</v>
      </c>
      <c r="K5" s="7" t="s">
        <v>16</v>
      </c>
      <c r="L5" s="7" t="s">
        <v>62</v>
      </c>
      <c r="M5" s="7" t="s">
        <v>14</v>
      </c>
      <c r="N5" s="7" t="s">
        <v>34</v>
      </c>
      <c r="O5" s="7" t="s">
        <v>2</v>
      </c>
      <c r="P5" s="7" t="s">
        <v>32</v>
      </c>
      <c r="Q5" s="7" t="s">
        <v>32</v>
      </c>
      <c r="R5" s="7" t="s">
        <v>1</v>
      </c>
      <c r="Y5" s="7">
        <v>0.08</v>
      </c>
      <c r="AA5">
        <v>-1.1000000000000001</v>
      </c>
      <c r="AB5">
        <v>1.25</v>
      </c>
      <c r="AG5" t="s">
        <v>0</v>
      </c>
      <c r="AH5">
        <v>60</v>
      </c>
      <c r="AI5" s="7">
        <v>1</v>
      </c>
      <c r="AJ5" s="7">
        <v>1</v>
      </c>
      <c r="AK5" s="7">
        <v>1</v>
      </c>
      <c r="AL5" s="7">
        <v>0</v>
      </c>
      <c r="AM5">
        <f t="shared" si="0"/>
        <v>3</v>
      </c>
      <c r="AN5" t="s">
        <v>11</v>
      </c>
    </row>
    <row r="6" spans="1:40" x14ac:dyDescent="0.25">
      <c r="A6" s="3" t="s">
        <v>63</v>
      </c>
      <c r="B6" s="7" t="s">
        <v>18</v>
      </c>
      <c r="C6" s="7"/>
      <c r="D6" s="7">
        <v>24.9</v>
      </c>
      <c r="E6" s="7">
        <v>3</v>
      </c>
      <c r="F6" s="7" t="s">
        <v>17</v>
      </c>
      <c r="G6" s="7">
        <v>23.1</v>
      </c>
      <c r="H6" s="7">
        <v>50</v>
      </c>
      <c r="I6" s="7"/>
      <c r="J6" s="7">
        <v>60</v>
      </c>
      <c r="K6" s="7" t="s">
        <v>16</v>
      </c>
      <c r="L6" s="7" t="s">
        <v>62</v>
      </c>
      <c r="M6" s="7" t="s">
        <v>14</v>
      </c>
      <c r="N6" s="7" t="s">
        <v>34</v>
      </c>
      <c r="O6" s="7" t="s">
        <v>2</v>
      </c>
      <c r="P6" s="1" t="s">
        <v>64</v>
      </c>
      <c r="Q6" s="1" t="s">
        <v>23</v>
      </c>
      <c r="R6" s="1" t="s">
        <v>1</v>
      </c>
      <c r="Y6" s="1">
        <v>7.0000000000000007E-2</v>
      </c>
      <c r="AA6">
        <v>-7.48</v>
      </c>
      <c r="AB6">
        <v>7.62</v>
      </c>
      <c r="AG6" t="s">
        <v>0</v>
      </c>
      <c r="AH6">
        <v>60</v>
      </c>
      <c r="AI6" s="7">
        <v>1</v>
      </c>
      <c r="AJ6" s="7">
        <v>1</v>
      </c>
      <c r="AK6" s="7">
        <v>1</v>
      </c>
      <c r="AL6" s="7">
        <v>0</v>
      </c>
      <c r="AM6">
        <f t="shared" si="0"/>
        <v>3</v>
      </c>
      <c r="AN6" t="s">
        <v>11</v>
      </c>
    </row>
    <row r="7" spans="1:40" x14ac:dyDescent="0.25">
      <c r="A7" s="30" t="s">
        <v>63</v>
      </c>
      <c r="B7" s="7" t="s">
        <v>18</v>
      </c>
      <c r="C7" s="7"/>
      <c r="D7" s="7">
        <v>24.9</v>
      </c>
      <c r="E7" s="7">
        <v>3</v>
      </c>
      <c r="F7" s="7" t="s">
        <v>17</v>
      </c>
      <c r="G7" s="7">
        <v>23.1</v>
      </c>
      <c r="H7" s="7">
        <v>50</v>
      </c>
      <c r="I7" s="7"/>
      <c r="J7" s="7">
        <v>60</v>
      </c>
      <c r="K7" s="7" t="s">
        <v>16</v>
      </c>
      <c r="L7" s="7" t="s">
        <v>62</v>
      </c>
      <c r="M7" s="7" t="s">
        <v>14</v>
      </c>
      <c r="N7" s="7" t="s">
        <v>34</v>
      </c>
      <c r="O7" s="7" t="s">
        <v>2</v>
      </c>
      <c r="P7" s="7" t="s">
        <v>38</v>
      </c>
      <c r="Q7" s="7" t="s">
        <v>23</v>
      </c>
      <c r="R7" s="7" t="s">
        <v>1</v>
      </c>
      <c r="Y7" s="7">
        <v>-1.22</v>
      </c>
      <c r="AA7">
        <v>-14.02</v>
      </c>
      <c r="AB7">
        <v>11.57</v>
      </c>
      <c r="AG7" t="s">
        <v>0</v>
      </c>
      <c r="AH7">
        <v>60</v>
      </c>
      <c r="AI7" s="7">
        <v>1</v>
      </c>
      <c r="AJ7" s="7">
        <v>1</v>
      </c>
      <c r="AK7" s="7">
        <v>1</v>
      </c>
      <c r="AL7" s="7">
        <v>0</v>
      </c>
      <c r="AM7">
        <f t="shared" si="0"/>
        <v>3</v>
      </c>
      <c r="AN7" t="s">
        <v>11</v>
      </c>
    </row>
    <row r="8" spans="1:40" x14ac:dyDescent="0.25">
      <c r="A8" s="3" t="s">
        <v>63</v>
      </c>
      <c r="B8" s="7" t="s">
        <v>18</v>
      </c>
      <c r="C8" s="7"/>
      <c r="D8" s="7">
        <v>24.9</v>
      </c>
      <c r="E8" s="7">
        <v>3</v>
      </c>
      <c r="F8" s="7" t="s">
        <v>17</v>
      </c>
      <c r="G8" s="7">
        <v>23.1</v>
      </c>
      <c r="H8" s="7">
        <v>50</v>
      </c>
      <c r="I8" s="7"/>
      <c r="J8" s="7">
        <v>60</v>
      </c>
      <c r="K8" s="7" t="s">
        <v>16</v>
      </c>
      <c r="L8" s="7" t="s">
        <v>62</v>
      </c>
      <c r="M8" s="7" t="s">
        <v>14</v>
      </c>
      <c r="N8" s="7" t="s">
        <v>34</v>
      </c>
      <c r="O8" s="7" t="s">
        <v>2</v>
      </c>
      <c r="P8" s="1" t="s">
        <v>44</v>
      </c>
      <c r="Q8" s="1" t="s">
        <v>23</v>
      </c>
      <c r="R8" s="1" t="s">
        <v>1</v>
      </c>
      <c r="Y8" s="1">
        <v>-1.3</v>
      </c>
      <c r="AA8">
        <v>-6.87</v>
      </c>
      <c r="AB8">
        <v>4.28</v>
      </c>
      <c r="AG8" t="s">
        <v>0</v>
      </c>
      <c r="AH8">
        <v>60</v>
      </c>
      <c r="AI8" s="7">
        <v>1</v>
      </c>
      <c r="AJ8" s="7">
        <v>1</v>
      </c>
      <c r="AK8" s="7">
        <v>1</v>
      </c>
      <c r="AL8" s="7">
        <v>0</v>
      </c>
      <c r="AM8">
        <f t="shared" si="0"/>
        <v>3</v>
      </c>
      <c r="AN8" t="s">
        <v>11</v>
      </c>
    </row>
    <row r="9" spans="1:40" x14ac:dyDescent="0.25">
      <c r="A9" s="30" t="s">
        <v>63</v>
      </c>
      <c r="B9" s="7" t="s">
        <v>18</v>
      </c>
      <c r="C9" s="7"/>
      <c r="D9" s="7">
        <v>24.9</v>
      </c>
      <c r="E9" s="7">
        <v>3</v>
      </c>
      <c r="F9" s="7" t="s">
        <v>17</v>
      </c>
      <c r="G9" s="7">
        <v>23.1</v>
      </c>
      <c r="H9" s="7">
        <v>50</v>
      </c>
      <c r="I9" s="7"/>
      <c r="J9" s="7">
        <v>59</v>
      </c>
      <c r="K9" s="7" t="s">
        <v>16</v>
      </c>
      <c r="L9" s="7" t="s">
        <v>62</v>
      </c>
      <c r="M9" s="7" t="s">
        <v>14</v>
      </c>
      <c r="N9" s="7" t="s">
        <v>34</v>
      </c>
      <c r="O9" s="7" t="s">
        <v>2</v>
      </c>
      <c r="P9" s="7" t="s">
        <v>61</v>
      </c>
      <c r="Q9" s="7" t="s">
        <v>23</v>
      </c>
      <c r="R9" s="7" t="s">
        <v>1</v>
      </c>
      <c r="Y9" s="7">
        <v>-3.15</v>
      </c>
      <c r="AA9">
        <v>-12.44</v>
      </c>
      <c r="AB9">
        <v>6.14</v>
      </c>
      <c r="AG9" t="s">
        <v>0</v>
      </c>
      <c r="AH9">
        <v>59</v>
      </c>
      <c r="AI9" s="7">
        <v>1</v>
      </c>
      <c r="AJ9" s="7">
        <v>1</v>
      </c>
      <c r="AK9" s="7">
        <v>1</v>
      </c>
      <c r="AL9" s="7">
        <v>0</v>
      </c>
      <c r="AM9">
        <f t="shared" si="0"/>
        <v>3</v>
      </c>
      <c r="AN9" t="s">
        <v>11</v>
      </c>
    </row>
    <row r="10" spans="1:40" x14ac:dyDescent="0.25">
      <c r="A10" t="s">
        <v>59</v>
      </c>
      <c r="B10" s="7" t="s">
        <v>18</v>
      </c>
      <c r="D10">
        <v>23</v>
      </c>
      <c r="E10">
        <v>2.2000000000000002</v>
      </c>
      <c r="F10" t="s">
        <v>17</v>
      </c>
      <c r="G10">
        <v>22.1</v>
      </c>
      <c r="H10">
        <v>50</v>
      </c>
      <c r="J10">
        <v>20</v>
      </c>
      <c r="K10" t="s">
        <v>16</v>
      </c>
      <c r="L10" t="s">
        <v>15</v>
      </c>
      <c r="M10" t="s">
        <v>57</v>
      </c>
      <c r="N10" t="s">
        <v>56</v>
      </c>
      <c r="O10" t="s">
        <v>33</v>
      </c>
      <c r="P10" t="s">
        <v>60</v>
      </c>
      <c r="Q10" t="s">
        <v>29</v>
      </c>
      <c r="R10" s="7" t="s">
        <v>1</v>
      </c>
      <c r="Y10">
        <v>20.399999999999999</v>
      </c>
      <c r="AA10">
        <v>-1.6</v>
      </c>
      <c r="AB10">
        <v>42.5</v>
      </c>
      <c r="AG10" t="s">
        <v>0</v>
      </c>
      <c r="AH10">
        <v>20</v>
      </c>
      <c r="AI10" s="7">
        <v>0</v>
      </c>
      <c r="AJ10" s="7">
        <v>1</v>
      </c>
      <c r="AK10" s="7">
        <v>0</v>
      </c>
      <c r="AL10" s="7">
        <v>0</v>
      </c>
      <c r="AM10">
        <f t="shared" si="0"/>
        <v>1</v>
      </c>
      <c r="AN10" t="s">
        <v>11</v>
      </c>
    </row>
    <row r="11" spans="1:40" x14ac:dyDescent="0.25">
      <c r="A11" t="s">
        <v>59</v>
      </c>
      <c r="B11" s="7" t="s">
        <v>18</v>
      </c>
      <c r="D11">
        <v>23</v>
      </c>
      <c r="E11">
        <v>2.2000000000000002</v>
      </c>
      <c r="F11" t="s">
        <v>17</v>
      </c>
      <c r="G11">
        <v>22.1</v>
      </c>
      <c r="H11">
        <v>50</v>
      </c>
      <c r="J11">
        <v>20</v>
      </c>
      <c r="K11" t="s">
        <v>16</v>
      </c>
      <c r="L11" t="s">
        <v>15</v>
      </c>
      <c r="M11" t="s">
        <v>57</v>
      </c>
      <c r="N11" t="s">
        <v>56</v>
      </c>
      <c r="O11" t="s">
        <v>33</v>
      </c>
      <c r="P11" t="s">
        <v>55</v>
      </c>
      <c r="Q11" t="s">
        <v>23</v>
      </c>
      <c r="R11" s="7" t="s">
        <v>1</v>
      </c>
      <c r="Y11">
        <v>25.6</v>
      </c>
      <c r="AA11">
        <v>-5.7</v>
      </c>
      <c r="AB11">
        <v>57</v>
      </c>
      <c r="AG11" t="s">
        <v>0</v>
      </c>
      <c r="AH11">
        <v>20</v>
      </c>
      <c r="AI11">
        <v>0</v>
      </c>
      <c r="AJ11">
        <v>1</v>
      </c>
      <c r="AK11">
        <v>0</v>
      </c>
      <c r="AL11">
        <v>0</v>
      </c>
      <c r="AM11">
        <f t="shared" si="0"/>
        <v>1</v>
      </c>
      <c r="AN11" t="s">
        <v>11</v>
      </c>
    </row>
    <row r="12" spans="1:40" x14ac:dyDescent="0.25">
      <c r="A12" t="s">
        <v>58</v>
      </c>
      <c r="B12" s="7" t="s">
        <v>18</v>
      </c>
      <c r="D12">
        <v>22.5</v>
      </c>
      <c r="E12">
        <v>1.8</v>
      </c>
      <c r="F12" t="s">
        <v>17</v>
      </c>
      <c r="G12">
        <v>22.9</v>
      </c>
      <c r="H12">
        <v>0</v>
      </c>
      <c r="J12">
        <v>11</v>
      </c>
      <c r="K12" t="s">
        <v>16</v>
      </c>
      <c r="L12" t="s">
        <v>15</v>
      </c>
      <c r="M12" t="s">
        <v>57</v>
      </c>
      <c r="N12" t="s">
        <v>56</v>
      </c>
      <c r="O12" t="s">
        <v>42</v>
      </c>
      <c r="P12" t="s">
        <v>38</v>
      </c>
      <c r="Q12" t="s">
        <v>23</v>
      </c>
      <c r="R12" s="7" t="s">
        <v>1</v>
      </c>
      <c r="Y12">
        <f>-80.77</f>
        <v>-80.77</v>
      </c>
      <c r="AA12">
        <f>-157.4</f>
        <v>-157.4</v>
      </c>
      <c r="AB12">
        <v>-4.17</v>
      </c>
      <c r="AG12" t="s">
        <v>0</v>
      </c>
      <c r="AH12">
        <v>11</v>
      </c>
      <c r="AI12">
        <v>0</v>
      </c>
      <c r="AJ12">
        <v>1</v>
      </c>
      <c r="AK12">
        <v>0</v>
      </c>
      <c r="AL12">
        <v>0</v>
      </c>
      <c r="AM12">
        <f t="shared" si="0"/>
        <v>1</v>
      </c>
      <c r="AN12" s="29" t="s">
        <v>50</v>
      </c>
    </row>
    <row r="13" spans="1:40" x14ac:dyDescent="0.25">
      <c r="A13" t="s">
        <v>58</v>
      </c>
      <c r="B13" s="7" t="s">
        <v>18</v>
      </c>
      <c r="D13">
        <v>22.5</v>
      </c>
      <c r="E13">
        <v>1.8</v>
      </c>
      <c r="F13" t="s">
        <v>17</v>
      </c>
      <c r="G13">
        <v>22.9</v>
      </c>
      <c r="H13">
        <v>0</v>
      </c>
      <c r="J13">
        <v>11</v>
      </c>
      <c r="K13" t="s">
        <v>16</v>
      </c>
      <c r="L13" t="s">
        <v>15</v>
      </c>
      <c r="M13" t="s">
        <v>57</v>
      </c>
      <c r="N13" t="s">
        <v>56</v>
      </c>
      <c r="O13" t="s">
        <v>42</v>
      </c>
      <c r="P13" t="s">
        <v>55</v>
      </c>
      <c r="Q13" t="s">
        <v>23</v>
      </c>
      <c r="R13" s="7" t="s">
        <v>1</v>
      </c>
      <c r="Y13">
        <f>-(67.57)</f>
        <v>-67.569999999999993</v>
      </c>
      <c r="AA13">
        <f>-(135)</f>
        <v>-135</v>
      </c>
      <c r="AB13">
        <f>-(0.14)</f>
        <v>-0.14000000000000001</v>
      </c>
      <c r="AG13" t="s">
        <v>0</v>
      </c>
      <c r="AH13">
        <v>11</v>
      </c>
      <c r="AI13">
        <v>0</v>
      </c>
      <c r="AJ13">
        <v>1</v>
      </c>
      <c r="AK13">
        <v>0</v>
      </c>
      <c r="AL13">
        <v>0</v>
      </c>
      <c r="AM13">
        <f t="shared" si="0"/>
        <v>1</v>
      </c>
      <c r="AN13" s="29" t="s">
        <v>50</v>
      </c>
    </row>
    <row r="14" spans="1:40" x14ac:dyDescent="0.25">
      <c r="A14" t="s">
        <v>54</v>
      </c>
      <c r="B14" t="s">
        <v>53</v>
      </c>
      <c r="C14" t="s">
        <v>52</v>
      </c>
      <c r="D14">
        <v>60.9</v>
      </c>
      <c r="E14">
        <v>7.9</v>
      </c>
      <c r="F14" t="s">
        <v>7</v>
      </c>
      <c r="G14">
        <f>70/(1.655*1.655)</f>
        <v>25.556539279488138</v>
      </c>
      <c r="H14">
        <f>8/(36+8)*100</f>
        <v>18.181818181818183</v>
      </c>
      <c r="J14">
        <v>44</v>
      </c>
      <c r="K14" t="s">
        <v>51</v>
      </c>
      <c r="L14" t="s">
        <v>15</v>
      </c>
      <c r="M14" t="s">
        <v>14</v>
      </c>
      <c r="N14" t="s">
        <v>13</v>
      </c>
      <c r="O14" t="s">
        <v>42</v>
      </c>
      <c r="P14" t="s">
        <v>38</v>
      </c>
      <c r="Q14" t="s">
        <v>23</v>
      </c>
      <c r="R14" s="7" t="s">
        <v>1</v>
      </c>
      <c r="Y14">
        <f>-0.11</f>
        <v>-0.11</v>
      </c>
      <c r="AA14">
        <f>-3.33</f>
        <v>-3.33</v>
      </c>
      <c r="AB14">
        <f>-(-3.22)</f>
        <v>3.22</v>
      </c>
      <c r="AG14" s="7" t="s">
        <v>31</v>
      </c>
      <c r="AH14" s="7">
        <v>1054</v>
      </c>
      <c r="AI14" s="7">
        <v>0</v>
      </c>
      <c r="AJ14" s="7">
        <v>1</v>
      </c>
      <c r="AK14" s="7">
        <v>0</v>
      </c>
      <c r="AL14" s="7">
        <v>1</v>
      </c>
      <c r="AM14">
        <f>SUM(AI13:AL14)</f>
        <v>3</v>
      </c>
      <c r="AN14" s="29" t="s">
        <v>50</v>
      </c>
    </row>
    <row r="15" spans="1:40" x14ac:dyDescent="0.25">
      <c r="A15" t="s">
        <v>48</v>
      </c>
      <c r="B15" s="7" t="s">
        <v>18</v>
      </c>
      <c r="D15">
        <v>24.6</v>
      </c>
      <c r="E15">
        <v>8.1999999999999993</v>
      </c>
      <c r="F15" t="s">
        <v>17</v>
      </c>
      <c r="G15">
        <v>23.65</v>
      </c>
      <c r="H15">
        <v>56.41</v>
      </c>
      <c r="J15">
        <v>39</v>
      </c>
      <c r="K15" t="s">
        <v>47</v>
      </c>
      <c r="L15" t="s">
        <v>15</v>
      </c>
      <c r="M15" t="s">
        <v>49</v>
      </c>
      <c r="N15" s="28" t="s">
        <v>34</v>
      </c>
      <c r="O15" t="s">
        <v>33</v>
      </c>
      <c r="P15" t="s">
        <v>32</v>
      </c>
      <c r="Q15" t="s">
        <v>32</v>
      </c>
      <c r="R15" s="7"/>
      <c r="Y15">
        <v>-8.31</v>
      </c>
      <c r="AA15">
        <v>-11</v>
      </c>
      <c r="AB15">
        <v>5.6</v>
      </c>
      <c r="AG15" s="7" t="s">
        <v>31</v>
      </c>
      <c r="AH15">
        <v>316</v>
      </c>
      <c r="AI15">
        <v>0</v>
      </c>
      <c r="AJ15">
        <v>1</v>
      </c>
      <c r="AK15">
        <v>0</v>
      </c>
      <c r="AL15">
        <v>1</v>
      </c>
      <c r="AM15">
        <f>SUM(AI14:AL15)</f>
        <v>4</v>
      </c>
      <c r="AN15" t="s">
        <v>11</v>
      </c>
    </row>
    <row r="16" spans="1:40" x14ac:dyDescent="0.25">
      <c r="A16" t="s">
        <v>48</v>
      </c>
      <c r="B16" s="7" t="s">
        <v>18</v>
      </c>
      <c r="D16">
        <v>24.6</v>
      </c>
      <c r="E16">
        <v>8.1999999999999993</v>
      </c>
      <c r="F16" t="s">
        <v>17</v>
      </c>
      <c r="G16">
        <v>23.65</v>
      </c>
      <c r="H16">
        <v>56.41</v>
      </c>
      <c r="J16">
        <v>39</v>
      </c>
      <c r="K16" t="s">
        <v>47</v>
      </c>
      <c r="L16" t="s">
        <v>15</v>
      </c>
      <c r="M16" t="s">
        <v>14</v>
      </c>
      <c r="N16" s="28" t="s">
        <v>34</v>
      </c>
      <c r="O16" t="s">
        <v>33</v>
      </c>
      <c r="P16" t="s">
        <v>32</v>
      </c>
      <c r="Q16" t="s">
        <v>32</v>
      </c>
      <c r="Y16">
        <v>-0.08</v>
      </c>
      <c r="AA16">
        <v>-0.78</v>
      </c>
      <c r="AB16">
        <v>0.93</v>
      </c>
      <c r="AG16" s="7" t="s">
        <v>31</v>
      </c>
      <c r="AH16">
        <v>316</v>
      </c>
      <c r="AI16">
        <v>0</v>
      </c>
      <c r="AJ16">
        <v>1</v>
      </c>
      <c r="AK16">
        <v>0</v>
      </c>
      <c r="AL16">
        <v>1</v>
      </c>
      <c r="AM16">
        <f>SUM(AI15:AL16)</f>
        <v>4</v>
      </c>
      <c r="AN16" t="s">
        <v>11</v>
      </c>
    </row>
    <row r="17" spans="1:40" x14ac:dyDescent="0.25">
      <c r="A17" t="s">
        <v>45</v>
      </c>
      <c r="B17" t="s">
        <v>18</v>
      </c>
      <c r="D17">
        <v>24.5</v>
      </c>
      <c r="E17">
        <v>4</v>
      </c>
      <c r="F17" t="s">
        <v>17</v>
      </c>
      <c r="G17">
        <v>21.1</v>
      </c>
      <c r="H17">
        <v>55</v>
      </c>
      <c r="J17">
        <v>29</v>
      </c>
      <c r="K17" t="s">
        <v>16</v>
      </c>
      <c r="L17" t="s">
        <v>15</v>
      </c>
      <c r="M17" t="s">
        <v>14</v>
      </c>
      <c r="N17" t="s">
        <v>34</v>
      </c>
      <c r="O17" t="s">
        <v>42</v>
      </c>
      <c r="P17" s="27" t="s">
        <v>44</v>
      </c>
      <c r="Q17" t="s">
        <v>23</v>
      </c>
      <c r="R17" t="s">
        <v>1</v>
      </c>
      <c r="Y17">
        <v>-5.7</v>
      </c>
      <c r="AA17">
        <v>-28.9</v>
      </c>
      <c r="AB17">
        <v>17.5</v>
      </c>
      <c r="AG17" t="s">
        <v>0</v>
      </c>
      <c r="AH17">
        <v>29</v>
      </c>
      <c r="AI17">
        <v>0</v>
      </c>
      <c r="AJ17">
        <v>1</v>
      </c>
      <c r="AK17">
        <v>0</v>
      </c>
      <c r="AL17">
        <v>1</v>
      </c>
      <c r="AM17">
        <f>SUM(AI17:AL17)</f>
        <v>2</v>
      </c>
      <c r="AN17" t="s">
        <v>11</v>
      </c>
    </row>
    <row r="18" spans="1:40" x14ac:dyDescent="0.25">
      <c r="A18" t="s">
        <v>45</v>
      </c>
      <c r="B18" t="s">
        <v>18</v>
      </c>
      <c r="D18">
        <v>24.5</v>
      </c>
      <c r="E18">
        <v>4</v>
      </c>
      <c r="F18" t="s">
        <v>17</v>
      </c>
      <c r="G18">
        <v>21.1</v>
      </c>
      <c r="H18">
        <v>55</v>
      </c>
      <c r="J18">
        <v>29</v>
      </c>
      <c r="K18" t="s">
        <v>16</v>
      </c>
      <c r="L18" t="s">
        <v>15</v>
      </c>
      <c r="M18" t="s">
        <v>14</v>
      </c>
      <c r="N18" t="s">
        <v>34</v>
      </c>
      <c r="O18" t="s">
        <v>42</v>
      </c>
      <c r="P18" s="27" t="s">
        <v>44</v>
      </c>
      <c r="Q18" t="s">
        <v>23</v>
      </c>
      <c r="R18" t="s">
        <v>1</v>
      </c>
      <c r="Y18">
        <v>-5.8</v>
      </c>
      <c r="AA18">
        <v>-29.9</v>
      </c>
      <c r="AB18">
        <v>18.3</v>
      </c>
      <c r="AG18" t="s">
        <v>0</v>
      </c>
      <c r="AH18">
        <v>29</v>
      </c>
      <c r="AI18">
        <v>0</v>
      </c>
      <c r="AJ18">
        <v>1</v>
      </c>
      <c r="AK18">
        <v>0</v>
      </c>
      <c r="AL18">
        <v>1</v>
      </c>
      <c r="AM18">
        <f t="shared" ref="AM18:AM31" si="1">SUM(AI17:AL18)</f>
        <v>4</v>
      </c>
      <c r="AN18" t="s">
        <v>11</v>
      </c>
    </row>
    <row r="19" spans="1:40" x14ac:dyDescent="0.25">
      <c r="A19" t="s">
        <v>45</v>
      </c>
      <c r="B19" t="s">
        <v>18</v>
      </c>
      <c r="D19">
        <v>24.5</v>
      </c>
      <c r="E19">
        <v>4</v>
      </c>
      <c r="F19" t="s">
        <v>17</v>
      </c>
      <c r="G19">
        <v>21.1</v>
      </c>
      <c r="H19">
        <v>55</v>
      </c>
      <c r="J19">
        <v>29</v>
      </c>
      <c r="K19" t="s">
        <v>16</v>
      </c>
      <c r="L19" t="s">
        <v>15</v>
      </c>
      <c r="M19" t="s">
        <v>14</v>
      </c>
      <c r="N19" t="s">
        <v>34</v>
      </c>
      <c r="O19" t="s">
        <v>42</v>
      </c>
      <c r="P19" s="27" t="s">
        <v>46</v>
      </c>
      <c r="Q19" t="s">
        <v>23</v>
      </c>
      <c r="R19" t="s">
        <v>1</v>
      </c>
      <c r="Y19">
        <v>1.7</v>
      </c>
      <c r="AA19">
        <v>-4.9000000000000004</v>
      </c>
      <c r="AB19">
        <v>8.1999999999999993</v>
      </c>
      <c r="AG19" t="s">
        <v>0</v>
      </c>
      <c r="AH19">
        <v>29</v>
      </c>
      <c r="AI19">
        <v>0</v>
      </c>
      <c r="AJ19">
        <v>1</v>
      </c>
      <c r="AK19">
        <v>0</v>
      </c>
      <c r="AL19">
        <v>1</v>
      </c>
      <c r="AM19">
        <f t="shared" si="1"/>
        <v>4</v>
      </c>
      <c r="AN19" t="s">
        <v>11</v>
      </c>
    </row>
    <row r="20" spans="1:40" x14ac:dyDescent="0.25">
      <c r="A20" t="s">
        <v>45</v>
      </c>
      <c r="B20" t="s">
        <v>18</v>
      </c>
      <c r="D20">
        <v>24.5</v>
      </c>
      <c r="E20">
        <v>4</v>
      </c>
      <c r="F20" t="s">
        <v>17</v>
      </c>
      <c r="G20">
        <v>21.1</v>
      </c>
      <c r="H20">
        <v>55</v>
      </c>
      <c r="J20">
        <v>29</v>
      </c>
      <c r="K20" t="s">
        <v>16</v>
      </c>
      <c r="L20" t="s">
        <v>15</v>
      </c>
      <c r="M20" t="s">
        <v>14</v>
      </c>
      <c r="N20" t="s">
        <v>34</v>
      </c>
      <c r="O20" t="s">
        <v>42</v>
      </c>
      <c r="P20" s="27" t="s">
        <v>44</v>
      </c>
      <c r="Q20" t="s">
        <v>23</v>
      </c>
      <c r="R20" t="s">
        <v>1</v>
      </c>
      <c r="Y20">
        <v>-7.1</v>
      </c>
      <c r="AA20">
        <v>-20.5</v>
      </c>
      <c r="AB20">
        <v>5.8</v>
      </c>
      <c r="AG20" t="s">
        <v>0</v>
      </c>
      <c r="AH20">
        <v>29</v>
      </c>
      <c r="AI20">
        <v>0</v>
      </c>
      <c r="AJ20">
        <v>1</v>
      </c>
      <c r="AK20">
        <v>0</v>
      </c>
      <c r="AL20">
        <v>1</v>
      </c>
      <c r="AM20">
        <f t="shared" si="1"/>
        <v>4</v>
      </c>
      <c r="AN20" t="s">
        <v>11</v>
      </c>
    </row>
    <row r="21" spans="1:40" x14ac:dyDescent="0.25">
      <c r="A21" t="s">
        <v>45</v>
      </c>
      <c r="B21" t="s">
        <v>18</v>
      </c>
      <c r="D21">
        <v>24.5</v>
      </c>
      <c r="E21">
        <v>4</v>
      </c>
      <c r="F21" t="s">
        <v>17</v>
      </c>
      <c r="G21">
        <v>21.1</v>
      </c>
      <c r="H21">
        <v>55</v>
      </c>
      <c r="J21">
        <v>29</v>
      </c>
      <c r="K21" t="s">
        <v>16</v>
      </c>
      <c r="L21" t="s">
        <v>15</v>
      </c>
      <c r="M21" t="s">
        <v>14</v>
      </c>
      <c r="N21" t="s">
        <v>34</v>
      </c>
      <c r="O21" t="s">
        <v>42</v>
      </c>
      <c r="P21" s="27" t="s">
        <v>44</v>
      </c>
      <c r="Q21" t="s">
        <v>23</v>
      </c>
      <c r="R21" t="s">
        <v>1</v>
      </c>
      <c r="Y21">
        <v>-8.9</v>
      </c>
      <c r="AA21">
        <v>-32.4</v>
      </c>
      <c r="AB21">
        <v>14.7</v>
      </c>
      <c r="AG21" t="s">
        <v>0</v>
      </c>
      <c r="AH21">
        <v>29</v>
      </c>
      <c r="AI21">
        <v>0</v>
      </c>
      <c r="AJ21">
        <v>1</v>
      </c>
      <c r="AK21">
        <v>0</v>
      </c>
      <c r="AL21">
        <v>1</v>
      </c>
      <c r="AM21">
        <f t="shared" si="1"/>
        <v>4</v>
      </c>
      <c r="AN21" t="s">
        <v>11</v>
      </c>
    </row>
    <row r="22" spans="1:40" x14ac:dyDescent="0.25">
      <c r="A22" t="s">
        <v>45</v>
      </c>
      <c r="B22" t="s">
        <v>18</v>
      </c>
      <c r="D22">
        <v>24.5</v>
      </c>
      <c r="E22">
        <v>4</v>
      </c>
      <c r="F22" t="s">
        <v>17</v>
      </c>
      <c r="G22">
        <v>21.1</v>
      </c>
      <c r="H22">
        <v>55</v>
      </c>
      <c r="J22">
        <v>29</v>
      </c>
      <c r="K22" t="s">
        <v>16</v>
      </c>
      <c r="L22" t="s">
        <v>15</v>
      </c>
      <c r="M22" t="s">
        <v>14</v>
      </c>
      <c r="N22" t="s">
        <v>34</v>
      </c>
      <c r="O22" t="s">
        <v>42</v>
      </c>
      <c r="P22" s="27" t="s">
        <v>46</v>
      </c>
      <c r="Q22" t="s">
        <v>23</v>
      </c>
      <c r="R22" t="s">
        <v>1</v>
      </c>
      <c r="Y22">
        <v>1.8</v>
      </c>
      <c r="AA22">
        <v>-15.8</v>
      </c>
      <c r="AB22">
        <v>19.399999999999999</v>
      </c>
      <c r="AG22" t="s">
        <v>0</v>
      </c>
      <c r="AH22">
        <v>29</v>
      </c>
      <c r="AI22">
        <v>0</v>
      </c>
      <c r="AJ22">
        <v>1</v>
      </c>
      <c r="AK22">
        <v>0</v>
      </c>
      <c r="AL22">
        <v>1</v>
      </c>
      <c r="AM22">
        <f t="shared" si="1"/>
        <v>4</v>
      </c>
      <c r="AN22" t="s">
        <v>11</v>
      </c>
    </row>
    <row r="23" spans="1:40" x14ac:dyDescent="0.25">
      <c r="A23" t="s">
        <v>45</v>
      </c>
      <c r="B23" t="s">
        <v>18</v>
      </c>
      <c r="D23">
        <v>24.5</v>
      </c>
      <c r="E23">
        <v>4</v>
      </c>
      <c r="F23" t="s">
        <v>17</v>
      </c>
      <c r="G23">
        <v>21.1</v>
      </c>
      <c r="H23">
        <v>55</v>
      </c>
      <c r="J23">
        <v>29</v>
      </c>
      <c r="K23" t="s">
        <v>16</v>
      </c>
      <c r="L23" t="s">
        <v>15</v>
      </c>
      <c r="M23" t="s">
        <v>14</v>
      </c>
      <c r="N23" t="s">
        <v>34</v>
      </c>
      <c r="O23" t="s">
        <v>42</v>
      </c>
      <c r="P23" s="27" t="s">
        <v>44</v>
      </c>
      <c r="Q23" t="s">
        <v>23</v>
      </c>
      <c r="R23" t="s">
        <v>1</v>
      </c>
      <c r="Y23">
        <v>-13.9</v>
      </c>
      <c r="AA23">
        <v>-47.1</v>
      </c>
      <c r="AB23">
        <v>19.3</v>
      </c>
      <c r="AG23" t="s">
        <v>0</v>
      </c>
      <c r="AH23">
        <v>29</v>
      </c>
      <c r="AI23">
        <v>0</v>
      </c>
      <c r="AJ23">
        <v>1</v>
      </c>
      <c r="AK23">
        <v>0</v>
      </c>
      <c r="AL23">
        <v>1</v>
      </c>
      <c r="AM23">
        <f t="shared" si="1"/>
        <v>4</v>
      </c>
      <c r="AN23" t="s">
        <v>11</v>
      </c>
    </row>
    <row r="24" spans="1:40" x14ac:dyDescent="0.25">
      <c r="A24" t="s">
        <v>45</v>
      </c>
      <c r="B24" t="s">
        <v>18</v>
      </c>
      <c r="D24">
        <v>24.5</v>
      </c>
      <c r="E24">
        <v>4</v>
      </c>
      <c r="F24" t="s">
        <v>17</v>
      </c>
      <c r="G24">
        <v>21.1</v>
      </c>
      <c r="H24">
        <v>55</v>
      </c>
      <c r="J24">
        <v>29</v>
      </c>
      <c r="K24" t="s">
        <v>16</v>
      </c>
      <c r="L24" t="s">
        <v>15</v>
      </c>
      <c r="M24" t="s">
        <v>14</v>
      </c>
      <c r="N24" t="s">
        <v>34</v>
      </c>
      <c r="O24" t="s">
        <v>42</v>
      </c>
      <c r="P24" s="27" t="s">
        <v>44</v>
      </c>
      <c r="Q24" t="s">
        <v>23</v>
      </c>
      <c r="R24" t="s">
        <v>1</v>
      </c>
      <c r="Y24">
        <v>-20.2</v>
      </c>
      <c r="AA24">
        <v>-70.3</v>
      </c>
      <c r="AB24">
        <v>29.8</v>
      </c>
      <c r="AG24" t="s">
        <v>0</v>
      </c>
      <c r="AH24">
        <v>29</v>
      </c>
      <c r="AI24">
        <v>0</v>
      </c>
      <c r="AJ24">
        <v>1</v>
      </c>
      <c r="AK24">
        <v>0</v>
      </c>
      <c r="AL24">
        <v>1</v>
      </c>
      <c r="AM24">
        <f t="shared" si="1"/>
        <v>4</v>
      </c>
      <c r="AN24" t="s">
        <v>11</v>
      </c>
    </row>
    <row r="25" spans="1:40" x14ac:dyDescent="0.25">
      <c r="A25" t="s">
        <v>45</v>
      </c>
      <c r="B25" t="s">
        <v>18</v>
      </c>
      <c r="D25">
        <v>24.5</v>
      </c>
      <c r="E25">
        <v>4</v>
      </c>
      <c r="F25" t="s">
        <v>17</v>
      </c>
      <c r="G25">
        <v>21.1</v>
      </c>
      <c r="H25">
        <v>55</v>
      </c>
      <c r="J25">
        <v>29</v>
      </c>
      <c r="K25" t="s">
        <v>16</v>
      </c>
      <c r="L25" t="s">
        <v>15</v>
      </c>
      <c r="M25" t="s">
        <v>14</v>
      </c>
      <c r="N25" t="s">
        <v>34</v>
      </c>
      <c r="O25" t="s">
        <v>42</v>
      </c>
      <c r="P25" s="27" t="s">
        <v>46</v>
      </c>
      <c r="Q25" t="s">
        <v>23</v>
      </c>
      <c r="R25" t="s">
        <v>1</v>
      </c>
      <c r="Y25">
        <v>-0.4</v>
      </c>
      <c r="AA25">
        <v>-20.3</v>
      </c>
      <c r="AB25">
        <v>19.5</v>
      </c>
      <c r="AG25" t="s">
        <v>0</v>
      </c>
      <c r="AH25">
        <v>29</v>
      </c>
      <c r="AI25">
        <v>0</v>
      </c>
      <c r="AJ25">
        <v>1</v>
      </c>
      <c r="AK25">
        <v>0</v>
      </c>
      <c r="AL25">
        <v>1</v>
      </c>
      <c r="AM25">
        <f t="shared" si="1"/>
        <v>4</v>
      </c>
      <c r="AN25" t="s">
        <v>11</v>
      </c>
    </row>
    <row r="26" spans="1:40" x14ac:dyDescent="0.25">
      <c r="A26" t="s">
        <v>45</v>
      </c>
      <c r="B26" t="s">
        <v>18</v>
      </c>
      <c r="D26">
        <v>24.5</v>
      </c>
      <c r="E26">
        <v>4</v>
      </c>
      <c r="F26" t="s">
        <v>17</v>
      </c>
      <c r="G26">
        <v>21.1</v>
      </c>
      <c r="H26">
        <v>55</v>
      </c>
      <c r="J26">
        <v>29</v>
      </c>
      <c r="K26" t="s">
        <v>16</v>
      </c>
      <c r="L26" t="s">
        <v>15</v>
      </c>
      <c r="M26" t="s">
        <v>14</v>
      </c>
      <c r="N26" t="s">
        <v>34</v>
      </c>
      <c r="O26" t="s">
        <v>42</v>
      </c>
      <c r="P26" s="27" t="s">
        <v>44</v>
      </c>
      <c r="Q26" t="s">
        <v>23</v>
      </c>
      <c r="R26" t="s">
        <v>1</v>
      </c>
      <c r="Y26">
        <v>-6.1</v>
      </c>
      <c r="AA26">
        <v>-24.5</v>
      </c>
      <c r="AB26">
        <v>12.4</v>
      </c>
      <c r="AG26" t="s">
        <v>0</v>
      </c>
      <c r="AH26">
        <v>29</v>
      </c>
      <c r="AI26">
        <v>0</v>
      </c>
      <c r="AJ26">
        <v>1</v>
      </c>
      <c r="AK26">
        <v>0</v>
      </c>
      <c r="AL26">
        <v>1</v>
      </c>
      <c r="AM26">
        <f t="shared" si="1"/>
        <v>4</v>
      </c>
      <c r="AN26" t="s">
        <v>11</v>
      </c>
    </row>
    <row r="27" spans="1:40" x14ac:dyDescent="0.25">
      <c r="A27" t="s">
        <v>45</v>
      </c>
      <c r="B27" t="s">
        <v>18</v>
      </c>
      <c r="D27">
        <v>24.5</v>
      </c>
      <c r="E27">
        <v>4</v>
      </c>
      <c r="F27" t="s">
        <v>17</v>
      </c>
      <c r="G27">
        <v>21.1</v>
      </c>
      <c r="H27">
        <v>55</v>
      </c>
      <c r="J27">
        <v>29</v>
      </c>
      <c r="K27" t="s">
        <v>16</v>
      </c>
      <c r="L27" t="s">
        <v>15</v>
      </c>
      <c r="M27" t="s">
        <v>14</v>
      </c>
      <c r="N27" t="s">
        <v>34</v>
      </c>
      <c r="O27" t="s">
        <v>42</v>
      </c>
      <c r="P27" s="27" t="s">
        <v>44</v>
      </c>
      <c r="Q27" t="s">
        <v>23</v>
      </c>
      <c r="R27" t="s">
        <v>1</v>
      </c>
      <c r="Y27">
        <v>-4.0999999999999996</v>
      </c>
      <c r="AA27">
        <v>-16.7</v>
      </c>
      <c r="AB27">
        <v>8.5</v>
      </c>
      <c r="AG27" t="s">
        <v>0</v>
      </c>
      <c r="AH27">
        <v>29</v>
      </c>
      <c r="AI27">
        <v>0</v>
      </c>
      <c r="AJ27">
        <v>1</v>
      </c>
      <c r="AK27">
        <v>0</v>
      </c>
      <c r="AL27">
        <v>1</v>
      </c>
      <c r="AM27">
        <f t="shared" si="1"/>
        <v>4</v>
      </c>
      <c r="AN27" t="s">
        <v>11</v>
      </c>
    </row>
    <row r="28" spans="1:40" x14ac:dyDescent="0.25">
      <c r="A28" t="s">
        <v>45</v>
      </c>
      <c r="B28" t="s">
        <v>18</v>
      </c>
      <c r="D28">
        <v>24.5</v>
      </c>
      <c r="E28">
        <v>4</v>
      </c>
      <c r="F28" t="s">
        <v>17</v>
      </c>
      <c r="G28">
        <v>21.1</v>
      </c>
      <c r="H28">
        <v>55</v>
      </c>
      <c r="J28">
        <v>29</v>
      </c>
      <c r="K28" t="s">
        <v>16</v>
      </c>
      <c r="L28" t="s">
        <v>15</v>
      </c>
      <c r="M28" t="s">
        <v>14</v>
      </c>
      <c r="N28" t="s">
        <v>34</v>
      </c>
      <c r="O28" t="s">
        <v>42</v>
      </c>
      <c r="P28" s="27" t="s">
        <v>46</v>
      </c>
      <c r="Q28" t="s">
        <v>23</v>
      </c>
      <c r="R28" t="s">
        <v>1</v>
      </c>
      <c r="Y28">
        <v>1.3</v>
      </c>
      <c r="AA28">
        <v>-4.9000000000000004</v>
      </c>
      <c r="AB28">
        <v>7.5</v>
      </c>
      <c r="AG28" t="s">
        <v>0</v>
      </c>
      <c r="AH28">
        <v>29</v>
      </c>
      <c r="AI28">
        <v>0</v>
      </c>
      <c r="AJ28">
        <v>1</v>
      </c>
      <c r="AK28">
        <v>0</v>
      </c>
      <c r="AL28">
        <v>1</v>
      </c>
      <c r="AM28">
        <f t="shared" si="1"/>
        <v>4</v>
      </c>
      <c r="AN28" t="s">
        <v>11</v>
      </c>
    </row>
    <row r="29" spans="1:40" x14ac:dyDescent="0.25">
      <c r="A29" t="s">
        <v>45</v>
      </c>
      <c r="B29" t="s">
        <v>18</v>
      </c>
      <c r="D29">
        <v>24.5</v>
      </c>
      <c r="E29">
        <v>4</v>
      </c>
      <c r="F29" t="s">
        <v>17</v>
      </c>
      <c r="G29">
        <v>21.1</v>
      </c>
      <c r="H29">
        <v>55</v>
      </c>
      <c r="J29">
        <v>29</v>
      </c>
      <c r="K29" t="s">
        <v>16</v>
      </c>
      <c r="L29" t="s">
        <v>15</v>
      </c>
      <c r="M29" t="s">
        <v>14</v>
      </c>
      <c r="N29" t="s">
        <v>34</v>
      </c>
      <c r="O29" t="s">
        <v>42</v>
      </c>
      <c r="P29" s="27" t="s">
        <v>44</v>
      </c>
      <c r="Q29" t="s">
        <v>23</v>
      </c>
      <c r="R29" t="s">
        <v>1</v>
      </c>
      <c r="Y29">
        <v>-16.2</v>
      </c>
      <c r="AA29">
        <v>-53.8</v>
      </c>
      <c r="AB29">
        <v>21.4</v>
      </c>
      <c r="AG29" t="s">
        <v>0</v>
      </c>
      <c r="AH29">
        <v>29</v>
      </c>
      <c r="AI29">
        <v>0</v>
      </c>
      <c r="AJ29">
        <v>1</v>
      </c>
      <c r="AK29">
        <v>0</v>
      </c>
      <c r="AL29">
        <v>1</v>
      </c>
      <c r="AM29">
        <f t="shared" si="1"/>
        <v>4</v>
      </c>
      <c r="AN29" t="s">
        <v>11</v>
      </c>
    </row>
    <row r="30" spans="1:40" x14ac:dyDescent="0.25">
      <c r="A30" t="s">
        <v>45</v>
      </c>
      <c r="B30" t="s">
        <v>18</v>
      </c>
      <c r="D30">
        <v>24.5</v>
      </c>
      <c r="E30">
        <v>4</v>
      </c>
      <c r="F30" t="s">
        <v>17</v>
      </c>
      <c r="G30">
        <v>21.1</v>
      </c>
      <c r="H30">
        <v>55</v>
      </c>
      <c r="J30">
        <v>29</v>
      </c>
      <c r="K30" t="s">
        <v>16</v>
      </c>
      <c r="L30" t="s">
        <v>15</v>
      </c>
      <c r="M30" t="s">
        <v>14</v>
      </c>
      <c r="N30" t="s">
        <v>34</v>
      </c>
      <c r="O30" t="s">
        <v>42</v>
      </c>
      <c r="P30" s="27" t="s">
        <v>44</v>
      </c>
      <c r="Q30" t="s">
        <v>23</v>
      </c>
      <c r="R30" t="s">
        <v>1</v>
      </c>
      <c r="Y30">
        <v>-22</v>
      </c>
      <c r="AA30">
        <v>-61.7</v>
      </c>
      <c r="AB30">
        <v>17.7</v>
      </c>
      <c r="AG30" t="s">
        <v>0</v>
      </c>
      <c r="AH30">
        <v>29</v>
      </c>
      <c r="AI30">
        <v>0</v>
      </c>
      <c r="AJ30">
        <v>1</v>
      </c>
      <c r="AK30">
        <v>0</v>
      </c>
      <c r="AL30">
        <v>1</v>
      </c>
      <c r="AM30">
        <f t="shared" si="1"/>
        <v>4</v>
      </c>
      <c r="AN30" t="s">
        <v>11</v>
      </c>
    </row>
    <row r="31" spans="1:40" x14ac:dyDescent="0.25">
      <c r="A31" t="s">
        <v>45</v>
      </c>
      <c r="B31" t="s">
        <v>18</v>
      </c>
      <c r="D31">
        <v>24.5</v>
      </c>
      <c r="E31">
        <v>4</v>
      </c>
      <c r="F31" t="s">
        <v>17</v>
      </c>
      <c r="G31">
        <v>21.1</v>
      </c>
      <c r="H31">
        <v>55</v>
      </c>
      <c r="J31">
        <v>29</v>
      </c>
      <c r="K31" t="s">
        <v>16</v>
      </c>
      <c r="L31" t="s">
        <v>15</v>
      </c>
      <c r="M31" t="s">
        <v>14</v>
      </c>
      <c r="N31" t="s">
        <v>34</v>
      </c>
      <c r="O31" t="s">
        <v>42</v>
      </c>
      <c r="P31" s="27" t="s">
        <v>44</v>
      </c>
      <c r="Q31" t="s">
        <v>23</v>
      </c>
      <c r="R31" t="s">
        <v>1</v>
      </c>
      <c r="Y31">
        <v>-0.5</v>
      </c>
      <c r="AA31">
        <v>-18.3</v>
      </c>
      <c r="AB31">
        <v>17.3</v>
      </c>
      <c r="AG31" t="s">
        <v>0</v>
      </c>
      <c r="AH31">
        <v>29</v>
      </c>
      <c r="AI31">
        <v>0</v>
      </c>
      <c r="AJ31">
        <v>1</v>
      </c>
      <c r="AK31">
        <v>0</v>
      </c>
      <c r="AL31">
        <v>1</v>
      </c>
      <c r="AM31">
        <f t="shared" si="1"/>
        <v>4</v>
      </c>
      <c r="AN31" t="s">
        <v>11</v>
      </c>
    </row>
    <row r="32" spans="1:40" x14ac:dyDescent="0.25">
      <c r="A32" t="s">
        <v>43</v>
      </c>
      <c r="B32" t="s">
        <v>18</v>
      </c>
      <c r="D32">
        <v>29.3</v>
      </c>
      <c r="E32">
        <v>3.6</v>
      </c>
      <c r="F32" t="s">
        <v>17</v>
      </c>
      <c r="G32">
        <v>21.2</v>
      </c>
      <c r="H32">
        <v>50</v>
      </c>
      <c r="J32">
        <v>30</v>
      </c>
      <c r="K32" t="s">
        <v>16</v>
      </c>
      <c r="L32" t="s">
        <v>35</v>
      </c>
      <c r="M32" t="s">
        <v>14</v>
      </c>
      <c r="N32" t="s">
        <v>13</v>
      </c>
      <c r="O32" t="s">
        <v>42</v>
      </c>
      <c r="P32" t="s">
        <v>32</v>
      </c>
      <c r="Q32" t="s">
        <v>32</v>
      </c>
      <c r="R32" t="s">
        <v>1</v>
      </c>
      <c r="Y32">
        <v>1.27</v>
      </c>
      <c r="AA32">
        <v>-1.35</v>
      </c>
      <c r="AB32">
        <v>3.89</v>
      </c>
      <c r="AG32" t="s">
        <v>0</v>
      </c>
      <c r="AH32">
        <v>30</v>
      </c>
      <c r="AI32">
        <v>0</v>
      </c>
      <c r="AJ32">
        <v>1</v>
      </c>
      <c r="AK32">
        <v>0</v>
      </c>
      <c r="AL32">
        <v>1</v>
      </c>
      <c r="AM32">
        <f>SUM(AI32:AL32)</f>
        <v>2</v>
      </c>
      <c r="AN32" s="26" t="s">
        <v>40</v>
      </c>
    </row>
    <row r="33" spans="1:40" x14ac:dyDescent="0.25">
      <c r="A33" t="s">
        <v>43</v>
      </c>
      <c r="B33" t="s">
        <v>18</v>
      </c>
      <c r="D33">
        <v>29.3</v>
      </c>
      <c r="E33">
        <v>3.6</v>
      </c>
      <c r="F33" t="s">
        <v>17</v>
      </c>
      <c r="G33">
        <v>21.2</v>
      </c>
      <c r="H33">
        <v>50</v>
      </c>
      <c r="J33">
        <v>30</v>
      </c>
      <c r="K33" t="s">
        <v>16</v>
      </c>
      <c r="L33" t="s">
        <v>35</v>
      </c>
      <c r="M33" t="s">
        <v>14</v>
      </c>
      <c r="N33" t="s">
        <v>13</v>
      </c>
      <c r="O33" t="s">
        <v>42</v>
      </c>
      <c r="P33" t="s">
        <v>41</v>
      </c>
      <c r="Q33" t="s">
        <v>23</v>
      </c>
      <c r="R33" t="s">
        <v>1</v>
      </c>
      <c r="Y33">
        <v>0.69</v>
      </c>
      <c r="AA33">
        <v>-1.87</v>
      </c>
      <c r="AB33">
        <v>3.26</v>
      </c>
      <c r="AG33" t="s">
        <v>0</v>
      </c>
      <c r="AH33">
        <v>30</v>
      </c>
      <c r="AI33">
        <v>0</v>
      </c>
      <c r="AJ33">
        <v>1</v>
      </c>
      <c r="AK33">
        <v>0</v>
      </c>
      <c r="AL33">
        <v>1</v>
      </c>
      <c r="AM33">
        <f>SUM(AI33:AL33)</f>
        <v>2</v>
      </c>
      <c r="AN33" s="25" t="s">
        <v>40</v>
      </c>
    </row>
    <row r="34" spans="1:40" x14ac:dyDescent="0.25">
      <c r="A34" t="s">
        <v>43</v>
      </c>
      <c r="B34" t="s">
        <v>18</v>
      </c>
      <c r="D34">
        <v>29.3</v>
      </c>
      <c r="E34">
        <v>3.6</v>
      </c>
      <c r="F34" t="s">
        <v>17</v>
      </c>
      <c r="G34">
        <v>21.2</v>
      </c>
      <c r="H34">
        <v>50</v>
      </c>
      <c r="J34">
        <v>30</v>
      </c>
      <c r="K34" t="s">
        <v>16</v>
      </c>
      <c r="L34" t="s">
        <v>35</v>
      </c>
      <c r="M34" t="s">
        <v>14</v>
      </c>
      <c r="N34" t="s">
        <v>13</v>
      </c>
      <c r="O34" t="s">
        <v>42</v>
      </c>
      <c r="P34" t="s">
        <v>41</v>
      </c>
      <c r="Q34" t="s">
        <v>23</v>
      </c>
      <c r="R34" t="s">
        <v>1</v>
      </c>
      <c r="Y34">
        <v>0.4</v>
      </c>
      <c r="AA34">
        <v>-2.75</v>
      </c>
      <c r="AB34">
        <v>3.56</v>
      </c>
      <c r="AG34" t="s">
        <v>0</v>
      </c>
      <c r="AH34">
        <v>30</v>
      </c>
      <c r="AI34">
        <v>0</v>
      </c>
      <c r="AJ34">
        <v>1</v>
      </c>
      <c r="AK34">
        <v>0</v>
      </c>
      <c r="AL34">
        <v>1</v>
      </c>
      <c r="AM34">
        <f>SUM(AI34:AL34)</f>
        <v>2</v>
      </c>
      <c r="AN34" s="26" t="s">
        <v>40</v>
      </c>
    </row>
    <row r="35" spans="1:40" x14ac:dyDescent="0.25">
      <c r="A35" t="s">
        <v>43</v>
      </c>
      <c r="B35" t="s">
        <v>18</v>
      </c>
      <c r="D35">
        <v>29.3</v>
      </c>
      <c r="E35">
        <v>3.6</v>
      </c>
      <c r="F35" t="s">
        <v>17</v>
      </c>
      <c r="G35">
        <v>21.2</v>
      </c>
      <c r="H35">
        <v>50</v>
      </c>
      <c r="J35">
        <v>30</v>
      </c>
      <c r="K35" t="s">
        <v>16</v>
      </c>
      <c r="L35" t="s">
        <v>35</v>
      </c>
      <c r="M35" t="s">
        <v>14</v>
      </c>
      <c r="N35" t="s">
        <v>13</v>
      </c>
      <c r="O35" t="s">
        <v>42</v>
      </c>
      <c r="P35" t="s">
        <v>41</v>
      </c>
      <c r="Q35" t="s">
        <v>23</v>
      </c>
      <c r="R35" t="s">
        <v>1</v>
      </c>
      <c r="Y35">
        <v>-0.01</v>
      </c>
      <c r="AA35">
        <v>-4.26</v>
      </c>
      <c r="AB35">
        <v>4.43</v>
      </c>
      <c r="AG35" t="s">
        <v>0</v>
      </c>
      <c r="AH35">
        <v>30</v>
      </c>
      <c r="AI35">
        <v>0</v>
      </c>
      <c r="AJ35">
        <v>1</v>
      </c>
      <c r="AK35">
        <v>0</v>
      </c>
      <c r="AL35">
        <v>1</v>
      </c>
      <c r="AM35">
        <f>SUM(AI35:AL35)</f>
        <v>2</v>
      </c>
      <c r="AN35" s="25" t="s">
        <v>40</v>
      </c>
    </row>
    <row r="36" spans="1:40" x14ac:dyDescent="0.25">
      <c r="A36" t="s">
        <v>37</v>
      </c>
      <c r="B36" s="12" t="s">
        <v>18</v>
      </c>
      <c r="C36" s="12" t="s">
        <v>36</v>
      </c>
      <c r="D36" s="12">
        <v>30.4</v>
      </c>
      <c r="E36" s="12">
        <v>8</v>
      </c>
      <c r="F36" s="12" t="s">
        <v>17</v>
      </c>
      <c r="G36" s="12">
        <v>24.67</v>
      </c>
      <c r="H36" s="12">
        <v>50</v>
      </c>
      <c r="I36" s="12">
        <v>3</v>
      </c>
      <c r="J36" s="12">
        <v>10</v>
      </c>
      <c r="K36" s="15" t="s">
        <v>27</v>
      </c>
      <c r="L36" s="12" t="s">
        <v>35</v>
      </c>
      <c r="M36" s="12" t="s">
        <v>14</v>
      </c>
      <c r="N36" s="12" t="s">
        <v>34</v>
      </c>
      <c r="O36" s="12" t="s">
        <v>33</v>
      </c>
      <c r="P36" s="12" t="s">
        <v>39</v>
      </c>
      <c r="Q36" s="24" t="s">
        <v>29</v>
      </c>
      <c r="R36" s="12" t="s">
        <v>1</v>
      </c>
      <c r="T36" s="12"/>
      <c r="W36" s="12"/>
      <c r="X36" s="12"/>
      <c r="Y36" s="13">
        <v>-5.8</v>
      </c>
      <c r="AA36" s="13">
        <v>-32.5</v>
      </c>
      <c r="AB36" s="12">
        <v>20.9</v>
      </c>
      <c r="AG36" s="12" t="s">
        <v>31</v>
      </c>
      <c r="AH36" s="12">
        <v>57</v>
      </c>
      <c r="AI36" s="12">
        <v>0</v>
      </c>
      <c r="AJ36" s="12">
        <v>1</v>
      </c>
      <c r="AK36" s="12">
        <v>1</v>
      </c>
      <c r="AL36" s="12">
        <v>1</v>
      </c>
      <c r="AM36" s="12">
        <v>3</v>
      </c>
      <c r="AN36" s="11" t="s">
        <v>30</v>
      </c>
    </row>
    <row r="37" spans="1:40" x14ac:dyDescent="0.25">
      <c r="A37" t="s">
        <v>37</v>
      </c>
      <c r="B37" s="19" t="s">
        <v>18</v>
      </c>
      <c r="C37" s="19" t="s">
        <v>36</v>
      </c>
      <c r="D37" s="19">
        <v>30.4</v>
      </c>
      <c r="E37" s="19">
        <v>8</v>
      </c>
      <c r="F37" s="19" t="s">
        <v>17</v>
      </c>
      <c r="G37" s="19">
        <v>24.67</v>
      </c>
      <c r="H37" s="19">
        <v>50</v>
      </c>
      <c r="I37" s="19">
        <v>3</v>
      </c>
      <c r="J37" s="19">
        <v>10</v>
      </c>
      <c r="K37" s="22" t="s">
        <v>27</v>
      </c>
      <c r="L37" s="19" t="s">
        <v>35</v>
      </c>
      <c r="M37" s="19" t="s">
        <v>14</v>
      </c>
      <c r="N37" s="19" t="s">
        <v>34</v>
      </c>
      <c r="O37" s="19" t="s">
        <v>33</v>
      </c>
      <c r="P37" s="19" t="s">
        <v>38</v>
      </c>
      <c r="Q37" s="19" t="s">
        <v>23</v>
      </c>
      <c r="R37" s="19" t="s">
        <v>1</v>
      </c>
      <c r="T37" s="19"/>
      <c r="W37" s="19"/>
      <c r="X37" s="19"/>
      <c r="Y37" s="20">
        <v>-5.5</v>
      </c>
      <c r="AA37" s="20">
        <v>-19.600000000000001</v>
      </c>
      <c r="AB37" s="19">
        <v>8.6</v>
      </c>
      <c r="AG37" s="19" t="s">
        <v>31</v>
      </c>
      <c r="AH37" s="19">
        <v>406</v>
      </c>
      <c r="AI37" s="19">
        <v>0</v>
      </c>
      <c r="AJ37" s="19">
        <v>1</v>
      </c>
      <c r="AK37" s="19">
        <v>1</v>
      </c>
      <c r="AL37" s="19">
        <v>1</v>
      </c>
      <c r="AM37" s="19">
        <v>3</v>
      </c>
      <c r="AN37" s="18" t="s">
        <v>30</v>
      </c>
    </row>
    <row r="38" spans="1:40" x14ac:dyDescent="0.25">
      <c r="A38" t="s">
        <v>37</v>
      </c>
      <c r="B38" s="12" t="s">
        <v>18</v>
      </c>
      <c r="C38" s="12" t="s">
        <v>36</v>
      </c>
      <c r="D38" s="12">
        <v>30.4</v>
      </c>
      <c r="E38" s="12">
        <v>8</v>
      </c>
      <c r="F38" s="12" t="s">
        <v>17</v>
      </c>
      <c r="G38" s="12">
        <v>24.67</v>
      </c>
      <c r="H38" s="12">
        <v>50</v>
      </c>
      <c r="I38" s="12">
        <v>3</v>
      </c>
      <c r="J38" s="12">
        <v>10</v>
      </c>
      <c r="K38" s="15" t="s">
        <v>27</v>
      </c>
      <c r="L38" s="12" t="s">
        <v>35</v>
      </c>
      <c r="M38" s="12" t="s">
        <v>14</v>
      </c>
      <c r="N38" s="12" t="s">
        <v>34</v>
      </c>
      <c r="O38" s="12" t="s">
        <v>33</v>
      </c>
      <c r="P38" s="12" t="s">
        <v>32</v>
      </c>
      <c r="Q38" s="12" t="s">
        <v>32</v>
      </c>
      <c r="R38" s="12" t="s">
        <v>1</v>
      </c>
      <c r="T38" s="12"/>
      <c r="W38" s="12"/>
      <c r="X38" s="12"/>
      <c r="Y38" s="13">
        <v>-7.5</v>
      </c>
      <c r="AA38" s="13">
        <v>-22.3</v>
      </c>
      <c r="AB38" s="12">
        <v>15.3</v>
      </c>
      <c r="AG38" s="12" t="s">
        <v>31</v>
      </c>
      <c r="AH38" s="12">
        <v>101</v>
      </c>
      <c r="AI38" s="12">
        <v>0</v>
      </c>
      <c r="AJ38" s="12">
        <v>1</v>
      </c>
      <c r="AK38" s="12">
        <v>1</v>
      </c>
      <c r="AL38" s="12">
        <v>1</v>
      </c>
      <c r="AM38" s="12">
        <v>3</v>
      </c>
      <c r="AN38" s="11" t="s">
        <v>30</v>
      </c>
    </row>
    <row r="39" spans="1:40" x14ac:dyDescent="0.25">
      <c r="A39" t="s">
        <v>28</v>
      </c>
      <c r="B39" s="19" t="s">
        <v>18</v>
      </c>
      <c r="C39" s="19"/>
      <c r="D39" s="23">
        <v>14.7</v>
      </c>
      <c r="E39" s="19">
        <v>1.7</v>
      </c>
      <c r="F39" s="19" t="s">
        <v>17</v>
      </c>
      <c r="G39" s="19">
        <v>21.2</v>
      </c>
      <c r="H39" s="16">
        <v>48.21</v>
      </c>
      <c r="I39" s="19"/>
      <c r="J39" s="19">
        <v>56</v>
      </c>
      <c r="K39" s="22" t="s">
        <v>27</v>
      </c>
      <c r="L39" s="21"/>
      <c r="M39" s="19" t="s">
        <v>26</v>
      </c>
      <c r="N39" s="19" t="s">
        <v>25</v>
      </c>
      <c r="O39" s="19" t="s">
        <v>2</v>
      </c>
      <c r="P39" s="19" t="s">
        <v>24</v>
      </c>
      <c r="Q39" s="19" t="s">
        <v>29</v>
      </c>
      <c r="R39" s="19" t="s">
        <v>1</v>
      </c>
      <c r="T39" s="19"/>
      <c r="W39" s="19"/>
      <c r="X39" s="19"/>
      <c r="Y39" s="19">
        <v>1.9</v>
      </c>
      <c r="AA39" s="20">
        <v>-4.8</v>
      </c>
      <c r="AB39" s="19">
        <v>8.6</v>
      </c>
      <c r="AG39" s="19" t="s">
        <v>0</v>
      </c>
      <c r="AH39" s="19">
        <v>56</v>
      </c>
      <c r="AI39" s="19">
        <v>1</v>
      </c>
      <c r="AJ39" s="19">
        <v>1</v>
      </c>
      <c r="AK39" s="19">
        <v>0</v>
      </c>
      <c r="AL39" s="19">
        <v>0</v>
      </c>
      <c r="AM39" s="19">
        <v>2</v>
      </c>
      <c r="AN39" s="18" t="s">
        <v>22</v>
      </c>
    </row>
    <row r="40" spans="1:40" x14ac:dyDescent="0.25">
      <c r="A40" t="s">
        <v>28</v>
      </c>
      <c r="B40" s="12" t="s">
        <v>18</v>
      </c>
      <c r="C40" s="12"/>
      <c r="D40" s="17">
        <v>14.7</v>
      </c>
      <c r="E40" s="12">
        <v>1.7</v>
      </c>
      <c r="F40" s="12" t="s">
        <v>17</v>
      </c>
      <c r="G40" s="12">
        <v>21.2</v>
      </c>
      <c r="H40" s="16">
        <v>48.21</v>
      </c>
      <c r="I40" s="12"/>
      <c r="J40" s="12">
        <v>56</v>
      </c>
      <c r="K40" s="15" t="s">
        <v>27</v>
      </c>
      <c r="L40" s="14"/>
      <c r="M40" s="12" t="s">
        <v>26</v>
      </c>
      <c r="N40" s="12" t="s">
        <v>25</v>
      </c>
      <c r="O40" s="12" t="s">
        <v>2</v>
      </c>
      <c r="P40" s="12" t="s">
        <v>24</v>
      </c>
      <c r="Q40" s="12" t="s">
        <v>29</v>
      </c>
      <c r="R40" s="12" t="s">
        <v>1</v>
      </c>
      <c r="T40" s="12"/>
      <c r="W40" s="12"/>
      <c r="X40" s="12"/>
      <c r="Y40" s="12">
        <v>3.1</v>
      </c>
      <c r="AA40" s="13">
        <v>-6.9</v>
      </c>
      <c r="AB40" s="12">
        <v>13.1</v>
      </c>
      <c r="AG40" s="12" t="s">
        <v>0</v>
      </c>
      <c r="AH40" s="12">
        <v>56</v>
      </c>
      <c r="AI40" s="12">
        <v>1</v>
      </c>
      <c r="AJ40" s="12">
        <v>1</v>
      </c>
      <c r="AK40" s="12">
        <v>0</v>
      </c>
      <c r="AL40" s="12">
        <v>0</v>
      </c>
      <c r="AM40" s="12">
        <v>2</v>
      </c>
      <c r="AN40" s="11" t="s">
        <v>22</v>
      </c>
    </row>
    <row r="41" spans="1:40" x14ac:dyDescent="0.25">
      <c r="A41" t="s">
        <v>28</v>
      </c>
      <c r="B41" s="19" t="s">
        <v>18</v>
      </c>
      <c r="C41" s="19"/>
      <c r="D41" s="23">
        <v>14.7</v>
      </c>
      <c r="E41" s="19">
        <v>1.7</v>
      </c>
      <c r="F41" s="19" t="s">
        <v>17</v>
      </c>
      <c r="G41" s="19">
        <v>21.2</v>
      </c>
      <c r="H41" s="16">
        <v>48.21</v>
      </c>
      <c r="I41" s="19"/>
      <c r="J41" s="19">
        <v>56</v>
      </c>
      <c r="K41" s="22" t="s">
        <v>27</v>
      </c>
      <c r="L41" s="21"/>
      <c r="M41" s="19" t="s">
        <v>26</v>
      </c>
      <c r="N41" s="19" t="s">
        <v>25</v>
      </c>
      <c r="O41" s="19" t="s">
        <v>2</v>
      </c>
      <c r="P41" s="19" t="s">
        <v>24</v>
      </c>
      <c r="Q41" s="19" t="s">
        <v>23</v>
      </c>
      <c r="R41" s="19" t="s">
        <v>1</v>
      </c>
      <c r="T41" s="19"/>
      <c r="W41" s="19"/>
      <c r="X41" s="19"/>
      <c r="Y41" s="19">
        <v>6.7</v>
      </c>
      <c r="AA41" s="20">
        <v>-14.5</v>
      </c>
      <c r="AB41" s="19">
        <v>27.9</v>
      </c>
      <c r="AG41" s="19" t="s">
        <v>0</v>
      </c>
      <c r="AH41" s="19">
        <v>56</v>
      </c>
      <c r="AI41" s="19">
        <v>1</v>
      </c>
      <c r="AJ41" s="19">
        <v>1</v>
      </c>
      <c r="AK41" s="19">
        <v>0</v>
      </c>
      <c r="AL41" s="19">
        <v>0</v>
      </c>
      <c r="AM41" s="19">
        <v>2</v>
      </c>
      <c r="AN41" s="18" t="s">
        <v>22</v>
      </c>
    </row>
    <row r="42" spans="1:40" x14ac:dyDescent="0.25">
      <c r="A42" t="s">
        <v>28</v>
      </c>
      <c r="B42" s="12" t="s">
        <v>18</v>
      </c>
      <c r="C42" s="12"/>
      <c r="D42" s="17">
        <v>14.7</v>
      </c>
      <c r="E42" s="12">
        <v>1.7</v>
      </c>
      <c r="F42" s="12" t="s">
        <v>17</v>
      </c>
      <c r="G42" s="12">
        <v>21.2</v>
      </c>
      <c r="H42" s="16">
        <v>48.21</v>
      </c>
      <c r="I42" s="12"/>
      <c r="J42" s="12">
        <v>56</v>
      </c>
      <c r="K42" s="15" t="s">
        <v>27</v>
      </c>
      <c r="L42" s="14"/>
      <c r="M42" s="12" t="s">
        <v>26</v>
      </c>
      <c r="N42" s="12" t="s">
        <v>25</v>
      </c>
      <c r="O42" s="12" t="s">
        <v>2</v>
      </c>
      <c r="P42" s="12" t="s">
        <v>24</v>
      </c>
      <c r="Q42" s="12" t="s">
        <v>23</v>
      </c>
      <c r="R42" s="12" t="s">
        <v>1</v>
      </c>
      <c r="T42" s="12"/>
      <c r="W42" s="12"/>
      <c r="X42" s="12"/>
      <c r="Y42" s="12">
        <v>0.2</v>
      </c>
      <c r="AA42" s="13">
        <v>-4.0999999999999996</v>
      </c>
      <c r="AB42" s="12">
        <v>4.5</v>
      </c>
      <c r="AG42" s="12" t="s">
        <v>0</v>
      </c>
      <c r="AH42" s="12">
        <v>56</v>
      </c>
      <c r="AI42" s="12">
        <v>1</v>
      </c>
      <c r="AJ42" s="12">
        <v>1</v>
      </c>
      <c r="AK42" s="12">
        <v>0</v>
      </c>
      <c r="AL42" s="12">
        <v>0</v>
      </c>
      <c r="AM42" s="12">
        <v>2</v>
      </c>
      <c r="AN42" s="11" t="s">
        <v>22</v>
      </c>
    </row>
    <row r="43" spans="1:40" x14ac:dyDescent="0.25">
      <c r="A43" s="10" t="s">
        <v>21</v>
      </c>
      <c r="B43" s="9" t="s">
        <v>18</v>
      </c>
      <c r="D43">
        <v>32.9</v>
      </c>
      <c r="F43" t="s">
        <v>17</v>
      </c>
      <c r="H43">
        <v>57.1</v>
      </c>
      <c r="J43">
        <v>29</v>
      </c>
      <c r="K43" t="s">
        <v>6</v>
      </c>
      <c r="L43" t="s">
        <v>5</v>
      </c>
      <c r="M43" t="s">
        <v>20</v>
      </c>
      <c r="N43" t="s">
        <v>3</v>
      </c>
      <c r="O43" t="s">
        <v>2</v>
      </c>
      <c r="R43" t="s">
        <v>1</v>
      </c>
      <c r="Y43">
        <v>8</v>
      </c>
      <c r="AA43">
        <v>-33</v>
      </c>
      <c r="AB43">
        <v>48</v>
      </c>
      <c r="AG43" t="s">
        <v>0</v>
      </c>
      <c r="AH43">
        <v>29</v>
      </c>
      <c r="AI43">
        <v>0</v>
      </c>
      <c r="AJ43">
        <v>1</v>
      </c>
      <c r="AK43">
        <v>0</v>
      </c>
      <c r="AL43">
        <v>0</v>
      </c>
      <c r="AM43">
        <f>SUM(data_r_4[[#This Row],[Q1_samplesize]:[Q4_multiple devices]])</f>
        <v>1</v>
      </c>
      <c r="AN43" t="s">
        <v>11</v>
      </c>
    </row>
    <row r="44" spans="1:40" x14ac:dyDescent="0.25">
      <c r="A44" s="10" t="s">
        <v>21</v>
      </c>
      <c r="B44" s="9" t="s">
        <v>18</v>
      </c>
      <c r="D44">
        <v>32.9</v>
      </c>
      <c r="F44" t="s">
        <v>17</v>
      </c>
      <c r="H44">
        <v>57.1</v>
      </c>
      <c r="J44">
        <v>33</v>
      </c>
      <c r="K44" t="s">
        <v>6</v>
      </c>
      <c r="L44" t="s">
        <v>5</v>
      </c>
      <c r="M44" t="s">
        <v>4</v>
      </c>
      <c r="N44" t="s">
        <v>3</v>
      </c>
      <c r="O44" t="s">
        <v>2</v>
      </c>
      <c r="R44" t="s">
        <v>1</v>
      </c>
      <c r="AC44">
        <v>97</v>
      </c>
      <c r="AD44">
        <v>2</v>
      </c>
      <c r="AE44">
        <v>52.4</v>
      </c>
      <c r="AF44">
        <v>21.5</v>
      </c>
      <c r="AG44" t="s">
        <v>0</v>
      </c>
      <c r="AH44">
        <v>33</v>
      </c>
      <c r="AI44">
        <v>0</v>
      </c>
      <c r="AJ44">
        <v>1</v>
      </c>
      <c r="AK44">
        <v>0</v>
      </c>
      <c r="AL44">
        <v>0</v>
      </c>
      <c r="AM44">
        <f>SUM(data_r_4[[#This Row],[Q1_samplesize]:[Q4_multiple devices]])</f>
        <v>1</v>
      </c>
      <c r="AN44" t="s">
        <v>11</v>
      </c>
    </row>
    <row r="45" spans="1:40" x14ac:dyDescent="0.25">
      <c r="A45" t="s">
        <v>19</v>
      </c>
      <c r="B45" t="s">
        <v>18</v>
      </c>
      <c r="D45">
        <v>25.4</v>
      </c>
      <c r="E45">
        <v>5.9</v>
      </c>
      <c r="F45" t="s">
        <v>17</v>
      </c>
      <c r="H45">
        <v>49.6</v>
      </c>
      <c r="J45">
        <v>53</v>
      </c>
      <c r="K45" t="s">
        <v>16</v>
      </c>
      <c r="L45" t="s">
        <v>15</v>
      </c>
      <c r="M45" t="s">
        <v>20</v>
      </c>
      <c r="N45" t="s">
        <v>3</v>
      </c>
      <c r="O45" s="6" t="s">
        <v>2</v>
      </c>
      <c r="R45" s="5" t="s">
        <v>1</v>
      </c>
      <c r="Y45">
        <v>39.5</v>
      </c>
      <c r="Z45">
        <v>41.5</v>
      </c>
      <c r="AG45" s="4" t="s">
        <v>0</v>
      </c>
      <c r="AH45" s="4">
        <v>53</v>
      </c>
      <c r="AI45" s="4">
        <v>1</v>
      </c>
      <c r="AJ45" s="4">
        <v>1</v>
      </c>
      <c r="AK45" s="4">
        <v>0</v>
      </c>
      <c r="AL45" s="4">
        <v>0</v>
      </c>
      <c r="AM45">
        <f>SUM(AI45:AL45)</f>
        <v>2</v>
      </c>
      <c r="AN45" t="s">
        <v>11</v>
      </c>
    </row>
    <row r="46" spans="1:40" x14ac:dyDescent="0.25">
      <c r="A46" t="s">
        <v>19</v>
      </c>
      <c r="B46" t="s">
        <v>18</v>
      </c>
      <c r="D46">
        <v>25.4</v>
      </c>
      <c r="E46">
        <v>5.9</v>
      </c>
      <c r="F46" t="s">
        <v>17</v>
      </c>
      <c r="H46">
        <v>49.6</v>
      </c>
      <c r="J46">
        <v>53</v>
      </c>
      <c r="K46" t="s">
        <v>16</v>
      </c>
      <c r="L46" t="s">
        <v>15</v>
      </c>
      <c r="M46" t="s">
        <v>4</v>
      </c>
      <c r="N46" t="s">
        <v>3</v>
      </c>
      <c r="O46" s="8" t="s">
        <v>2</v>
      </c>
      <c r="R46" s="8" t="s">
        <v>1</v>
      </c>
      <c r="AC46">
        <v>97</v>
      </c>
      <c r="AE46">
        <v>26</v>
      </c>
      <c r="AG46" s="7" t="s">
        <v>0</v>
      </c>
      <c r="AH46" s="7">
        <v>53</v>
      </c>
      <c r="AI46" s="7">
        <v>1</v>
      </c>
      <c r="AJ46" s="7">
        <v>1</v>
      </c>
      <c r="AK46" s="7">
        <v>0</v>
      </c>
      <c r="AL46" s="7">
        <v>0</v>
      </c>
      <c r="AM46">
        <v>2</v>
      </c>
    </row>
    <row r="47" spans="1:40" x14ac:dyDescent="0.25">
      <c r="A47" t="s">
        <v>19</v>
      </c>
      <c r="B47" t="s">
        <v>18</v>
      </c>
      <c r="D47">
        <v>25.4</v>
      </c>
      <c r="E47">
        <v>5.9</v>
      </c>
      <c r="F47" t="s">
        <v>17</v>
      </c>
      <c r="H47">
        <v>49.6</v>
      </c>
      <c r="J47">
        <v>53</v>
      </c>
      <c r="K47" t="s">
        <v>16</v>
      </c>
      <c r="L47" t="s">
        <v>15</v>
      </c>
      <c r="M47" t="s">
        <v>14</v>
      </c>
      <c r="N47" t="s">
        <v>13</v>
      </c>
      <c r="O47" s="6" t="s">
        <v>2</v>
      </c>
      <c r="P47" t="s">
        <v>12</v>
      </c>
      <c r="R47" s="5" t="s">
        <v>1</v>
      </c>
      <c r="Y47">
        <v>0.5</v>
      </c>
      <c r="Z47">
        <v>2.1</v>
      </c>
      <c r="AA47">
        <v>-3.5</v>
      </c>
      <c r="AB47">
        <v>4.5</v>
      </c>
      <c r="AG47" s="4" t="s">
        <v>0</v>
      </c>
      <c r="AH47" s="4">
        <v>53</v>
      </c>
      <c r="AI47" s="4">
        <v>1</v>
      </c>
      <c r="AJ47" s="4">
        <v>1</v>
      </c>
      <c r="AK47" s="4">
        <v>0</v>
      </c>
      <c r="AL47" s="4">
        <v>0</v>
      </c>
      <c r="AM47">
        <v>2</v>
      </c>
      <c r="AN47" t="s">
        <v>11</v>
      </c>
    </row>
    <row r="48" spans="1:40" x14ac:dyDescent="0.25">
      <c r="A48" s="3" t="s">
        <v>10</v>
      </c>
      <c r="B48" s="1" t="s">
        <v>9</v>
      </c>
      <c r="C48" s="1" t="s">
        <v>8</v>
      </c>
      <c r="D48" s="1">
        <v>43.59</v>
      </c>
      <c r="E48" s="1">
        <v>14.1</v>
      </c>
      <c r="F48" s="1" t="s">
        <v>7</v>
      </c>
      <c r="G48" s="1">
        <v>23.9</v>
      </c>
      <c r="H48" s="1">
        <v>48</v>
      </c>
      <c r="I48" s="1"/>
      <c r="J48" s="1">
        <v>26</v>
      </c>
      <c r="K48" s="1" t="s">
        <v>6</v>
      </c>
      <c r="L48" s="1" t="s">
        <v>5</v>
      </c>
      <c r="M48" s="1" t="s">
        <v>4</v>
      </c>
      <c r="N48" s="1" t="s">
        <v>3</v>
      </c>
      <c r="O48" s="1" t="s">
        <v>2</v>
      </c>
      <c r="P48" s="1"/>
      <c r="Q48" s="1"/>
      <c r="R48" s="1" t="s">
        <v>1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2">
        <v>96</v>
      </c>
      <c r="AD48" s="1"/>
      <c r="AE48" s="1">
        <v>45</v>
      </c>
      <c r="AF48" s="1"/>
      <c r="AG48" s="1" t="s">
        <v>0</v>
      </c>
      <c r="AH48" s="1">
        <v>26</v>
      </c>
      <c r="AI48" s="1">
        <v>0</v>
      </c>
      <c r="AJ48" s="1">
        <v>1</v>
      </c>
      <c r="AK48" s="1">
        <v>0</v>
      </c>
      <c r="AL48" s="1">
        <v>0</v>
      </c>
      <c r="AM48" s="1">
        <f>SUM(data_r_4[[#This Row],[Q1_samplesize]:[Q4_multiple devices]])</f>
        <v>1</v>
      </c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77AAF-49B4-4125-A1A1-53A2A5413113}">
  <dimension ref="A1:AN276"/>
  <sheetViews>
    <sheetView topLeftCell="AH7" zoomScale="137" workbookViewId="0">
      <selection activeCell="AK13" sqref="AK13"/>
    </sheetView>
  </sheetViews>
  <sheetFormatPr defaultColWidth="8.85546875" defaultRowHeight="15" customHeight="1" x14ac:dyDescent="0.25"/>
  <cols>
    <col min="1" max="1" width="20.7109375" bestFit="1" customWidth="1"/>
    <col min="2" max="2" width="14" bestFit="1" customWidth="1"/>
    <col min="3" max="3" width="19" customWidth="1"/>
    <col min="4" max="5" width="14" customWidth="1"/>
    <col min="6" max="6" width="12.42578125" bestFit="1" customWidth="1"/>
    <col min="7" max="7" width="7.42578125" customWidth="1"/>
    <col min="8" max="9" width="10.140625" customWidth="1"/>
    <col min="10" max="10" width="10.42578125" bestFit="1" customWidth="1"/>
    <col min="11" max="11" width="12.42578125" customWidth="1"/>
    <col min="12" max="12" width="13.140625" customWidth="1"/>
    <col min="13" max="13" width="11.42578125" bestFit="1" customWidth="1"/>
    <col min="14" max="14" width="20.42578125" bestFit="1" customWidth="1"/>
    <col min="15" max="15" width="11.42578125" bestFit="1" customWidth="1"/>
    <col min="16" max="16" width="20.7109375" customWidth="1"/>
    <col min="17" max="17" width="13" bestFit="1" customWidth="1"/>
    <col min="18" max="18" width="19" bestFit="1" customWidth="1"/>
    <col min="19" max="19" width="19.7109375" bestFit="1" customWidth="1"/>
    <col min="20" max="20" width="17.28515625" bestFit="1" customWidth="1"/>
    <col min="21" max="21" width="14.7109375" bestFit="1" customWidth="1"/>
    <col min="22" max="22" width="13.7109375" bestFit="1" customWidth="1"/>
    <col min="23" max="23" width="11.42578125" bestFit="1" customWidth="1"/>
    <col min="24" max="24" width="13.42578125" bestFit="1" customWidth="1"/>
    <col min="25" max="25" width="10.28515625" style="33" bestFit="1" customWidth="1"/>
    <col min="26" max="26" width="9" style="33" bestFit="1" customWidth="1"/>
    <col min="27" max="27" width="8.7109375" style="33" bestFit="1" customWidth="1"/>
    <col min="28" max="28" width="9" style="33" bestFit="1" customWidth="1"/>
    <col min="29" max="29" width="11.28515625" style="32" bestFit="1" customWidth="1"/>
    <col min="30" max="30" width="10.85546875" style="32" bestFit="1" customWidth="1"/>
    <col min="31" max="31" width="11.28515625" style="32" bestFit="1" customWidth="1"/>
    <col min="32" max="32" width="9" style="32" customWidth="1"/>
    <col min="33" max="33" width="22" style="32" bestFit="1" customWidth="1"/>
    <col min="34" max="34" width="12.7109375" style="32" bestFit="1" customWidth="1"/>
    <col min="35" max="36" width="16.7109375" style="32" bestFit="1" customWidth="1"/>
    <col min="37" max="37" width="16.28515625" style="32" bestFit="1" customWidth="1"/>
    <col min="38" max="38" width="21.7109375" style="32" bestFit="1" customWidth="1"/>
    <col min="39" max="39" width="21.7109375" style="32" customWidth="1"/>
    <col min="40" max="40" width="21.7109375" customWidth="1"/>
    <col min="41" max="41" width="7.7109375" bestFit="1" customWidth="1"/>
  </cols>
  <sheetData>
    <row r="1" spans="1:40" x14ac:dyDescent="0.25">
      <c r="A1" t="s">
        <v>112</v>
      </c>
      <c r="B1" t="s">
        <v>111</v>
      </c>
      <c r="C1" t="s">
        <v>110</v>
      </c>
      <c r="D1" t="s">
        <v>109</v>
      </c>
      <c r="E1" t="s">
        <v>108</v>
      </c>
      <c r="F1" t="s">
        <v>107</v>
      </c>
      <c r="G1" t="s">
        <v>106</v>
      </c>
      <c r="H1" t="s">
        <v>105</v>
      </c>
      <c r="I1" t="s">
        <v>104</v>
      </c>
      <c r="J1" t="s">
        <v>103</v>
      </c>
      <c r="K1" t="s">
        <v>102</v>
      </c>
      <c r="L1" t="s">
        <v>162</v>
      </c>
      <c r="M1" t="s">
        <v>100</v>
      </c>
      <c r="N1" t="s">
        <v>99</v>
      </c>
      <c r="O1" t="s">
        <v>98</v>
      </c>
      <c r="P1" t="s">
        <v>97</v>
      </c>
      <c r="Q1" t="s">
        <v>96</v>
      </c>
      <c r="R1" t="s">
        <v>95</v>
      </c>
      <c r="S1" t="s">
        <v>94</v>
      </c>
      <c r="T1" t="s">
        <v>93</v>
      </c>
      <c r="U1" t="s">
        <v>92</v>
      </c>
      <c r="V1" t="s">
        <v>91</v>
      </c>
      <c r="W1" t="s">
        <v>90</v>
      </c>
      <c r="X1" t="s">
        <v>89</v>
      </c>
      <c r="Y1" s="33" t="s">
        <v>88</v>
      </c>
      <c r="Z1" s="33" t="s">
        <v>87</v>
      </c>
      <c r="AA1" s="33" t="s">
        <v>86</v>
      </c>
      <c r="AB1" s="33" t="s">
        <v>85</v>
      </c>
      <c r="AC1" s="63" t="s">
        <v>84</v>
      </c>
      <c r="AD1" s="63" t="s">
        <v>83</v>
      </c>
      <c r="AE1" s="63" t="s">
        <v>82</v>
      </c>
      <c r="AF1" s="63" t="s">
        <v>81</v>
      </c>
      <c r="AG1" s="32" t="s">
        <v>80</v>
      </c>
      <c r="AH1" s="32" t="s">
        <v>79</v>
      </c>
      <c r="AI1" s="32" t="s">
        <v>78</v>
      </c>
      <c r="AJ1" s="32" t="s">
        <v>77</v>
      </c>
      <c r="AK1" s="32" t="s">
        <v>76</v>
      </c>
      <c r="AL1" s="32" t="s">
        <v>75</v>
      </c>
      <c r="AM1" s="32" t="s">
        <v>74</v>
      </c>
      <c r="AN1" t="s">
        <v>73</v>
      </c>
    </row>
    <row r="2" spans="1:40" x14ac:dyDescent="0.25">
      <c r="A2" t="s">
        <v>72</v>
      </c>
      <c r="B2" t="s">
        <v>9</v>
      </c>
      <c r="C2" t="s">
        <v>161</v>
      </c>
      <c r="D2">
        <v>68</v>
      </c>
      <c r="E2">
        <f>(74-58)/1.35</f>
        <v>11.851851851851851</v>
      </c>
      <c r="F2" t="s">
        <v>71</v>
      </c>
      <c r="G2">
        <v>26.4</v>
      </c>
      <c r="H2">
        <v>37.5</v>
      </c>
      <c r="I2">
        <v>2</v>
      </c>
      <c r="J2">
        <v>112</v>
      </c>
      <c r="K2" t="s">
        <v>115</v>
      </c>
      <c r="L2" t="s">
        <v>5</v>
      </c>
      <c r="M2" t="s">
        <v>14</v>
      </c>
      <c r="N2" t="s">
        <v>13</v>
      </c>
      <c r="O2" t="s">
        <v>2</v>
      </c>
      <c r="P2" t="s">
        <v>32</v>
      </c>
      <c r="Q2" t="s">
        <v>32</v>
      </c>
      <c r="R2" t="s">
        <v>1</v>
      </c>
      <c r="Y2" s="33">
        <v>0.77</v>
      </c>
      <c r="AA2" s="33">
        <v>0.28000000000000003</v>
      </c>
      <c r="AB2" s="33">
        <v>1.26</v>
      </c>
      <c r="AG2" s="32" t="s">
        <v>31</v>
      </c>
      <c r="AH2" s="32">
        <v>308</v>
      </c>
      <c r="AI2" s="32">
        <v>0</v>
      </c>
      <c r="AJ2" s="32">
        <v>1</v>
      </c>
      <c r="AK2" s="32">
        <v>1</v>
      </c>
      <c r="AL2" s="32">
        <v>0</v>
      </c>
      <c r="AM2" s="32">
        <f>SUM(data_r_43[[#This Row],[Q1_samplesize]:[Q4_multiple devices]])</f>
        <v>2</v>
      </c>
      <c r="AN2" t="s">
        <v>11</v>
      </c>
    </row>
    <row r="3" spans="1:40" x14ac:dyDescent="0.25">
      <c r="A3" t="s">
        <v>160</v>
      </c>
      <c r="B3" t="s">
        <v>9</v>
      </c>
      <c r="C3" t="s">
        <v>159</v>
      </c>
      <c r="D3">
        <v>79.400000000000006</v>
      </c>
      <c r="E3">
        <v>10.1</v>
      </c>
      <c r="F3" t="s">
        <v>71</v>
      </c>
      <c r="G3">
        <v>26.3</v>
      </c>
      <c r="J3">
        <v>70</v>
      </c>
      <c r="K3" t="s">
        <v>140</v>
      </c>
      <c r="L3" t="s">
        <v>114</v>
      </c>
      <c r="M3" t="s">
        <v>14</v>
      </c>
      <c r="N3" t="s">
        <v>13</v>
      </c>
      <c r="O3" t="s">
        <v>2</v>
      </c>
      <c r="P3" t="s">
        <v>32</v>
      </c>
      <c r="Q3" t="s">
        <v>32</v>
      </c>
      <c r="R3" t="s">
        <v>1</v>
      </c>
      <c r="Y3" s="33">
        <f>-(10.179)</f>
        <v>-10.179</v>
      </c>
      <c r="AA3" s="33">
        <v>-53.216000000000001</v>
      </c>
      <c r="AB3" s="33">
        <v>32.857999999999997</v>
      </c>
      <c r="AG3" s="32" t="s">
        <v>31</v>
      </c>
      <c r="AH3" s="32">
        <v>526</v>
      </c>
      <c r="AI3" s="32">
        <v>1</v>
      </c>
      <c r="AJ3" s="32">
        <v>1</v>
      </c>
      <c r="AK3" s="32">
        <v>0</v>
      </c>
      <c r="AL3" s="32">
        <v>0</v>
      </c>
      <c r="AM3" s="32">
        <f>SUM(data_r_43[[#This Row],[Q1_samplesize]:[Q4_multiple devices]])</f>
        <v>2</v>
      </c>
      <c r="AN3" s="29" t="s">
        <v>40</v>
      </c>
    </row>
    <row r="4" spans="1:40" x14ac:dyDescent="0.25">
      <c r="A4" s="62" t="s">
        <v>153</v>
      </c>
      <c r="B4" s="12" t="s">
        <v>18</v>
      </c>
      <c r="C4" s="53"/>
      <c r="D4" s="12">
        <v>27</v>
      </c>
      <c r="E4" s="12">
        <v>2.2222219999999999</v>
      </c>
      <c r="F4" s="12" t="s">
        <v>17</v>
      </c>
      <c r="G4" s="12">
        <v>23.9</v>
      </c>
      <c r="H4" s="12">
        <v>56</v>
      </c>
      <c r="I4" s="12">
        <v>2</v>
      </c>
      <c r="J4" s="12">
        <v>16</v>
      </c>
      <c r="K4" s="12" t="s">
        <v>115</v>
      </c>
      <c r="L4" s="12" t="s">
        <v>5</v>
      </c>
      <c r="M4" s="12" t="s">
        <v>14</v>
      </c>
      <c r="N4" s="12" t="s">
        <v>13</v>
      </c>
      <c r="O4" s="12" t="s">
        <v>33</v>
      </c>
      <c r="P4" s="12" t="s">
        <v>32</v>
      </c>
      <c r="Q4" s="12" t="s">
        <v>32</v>
      </c>
      <c r="R4" s="12" t="s">
        <v>1</v>
      </c>
      <c r="S4" s="53"/>
      <c r="T4" s="12" t="s">
        <v>36</v>
      </c>
      <c r="U4" s="12" t="s">
        <v>36</v>
      </c>
      <c r="V4" s="12" t="s">
        <v>36</v>
      </c>
      <c r="W4" s="12" t="s">
        <v>36</v>
      </c>
      <c r="X4" s="12" t="s">
        <v>36</v>
      </c>
      <c r="Y4" s="61">
        <v>-2</v>
      </c>
      <c r="Z4" s="61" t="s">
        <v>36</v>
      </c>
      <c r="AA4" s="61">
        <v>-12</v>
      </c>
      <c r="AB4" s="61">
        <v>9</v>
      </c>
      <c r="AC4" s="60" t="s">
        <v>36</v>
      </c>
      <c r="AD4" s="60" t="s">
        <v>36</v>
      </c>
      <c r="AE4" s="60" t="s">
        <v>36</v>
      </c>
      <c r="AF4" s="60" t="s">
        <v>36</v>
      </c>
      <c r="AG4" s="60" t="s">
        <v>31</v>
      </c>
      <c r="AH4" s="60">
        <v>90</v>
      </c>
      <c r="AI4" s="60">
        <v>0</v>
      </c>
      <c r="AJ4" s="60">
        <v>1</v>
      </c>
      <c r="AK4" s="60">
        <v>0</v>
      </c>
      <c r="AL4" s="60">
        <v>1</v>
      </c>
      <c r="AM4" s="32">
        <f>SUM(data_r_43[[#This Row],[Q1_samplesize]:[Q4_multiple devices]])</f>
        <v>2</v>
      </c>
      <c r="AN4" s="11" t="s">
        <v>11</v>
      </c>
    </row>
    <row r="5" spans="1:40" x14ac:dyDescent="0.25">
      <c r="A5" s="59" t="s">
        <v>153</v>
      </c>
      <c r="B5" s="19" t="s">
        <v>18</v>
      </c>
      <c r="C5" s="58"/>
      <c r="D5" s="40">
        <v>27</v>
      </c>
      <c r="E5" s="40">
        <v>2.2222219999999999</v>
      </c>
      <c r="F5" s="40" t="s">
        <v>17</v>
      </c>
      <c r="G5" s="40">
        <v>23.9</v>
      </c>
      <c r="H5" s="40">
        <v>56</v>
      </c>
      <c r="I5" s="40">
        <v>2</v>
      </c>
      <c r="J5" s="40">
        <v>16</v>
      </c>
      <c r="K5" s="40" t="s">
        <v>115</v>
      </c>
      <c r="L5" s="40" t="s">
        <v>5</v>
      </c>
      <c r="M5" s="40" t="s">
        <v>14</v>
      </c>
      <c r="N5" s="40" t="s">
        <v>13</v>
      </c>
      <c r="O5" s="40" t="s">
        <v>33</v>
      </c>
      <c r="P5" s="40" t="s">
        <v>24</v>
      </c>
      <c r="Q5" s="40" t="s">
        <v>23</v>
      </c>
      <c r="R5" s="19" t="s">
        <v>1</v>
      </c>
      <c r="S5" s="58"/>
      <c r="T5" s="40" t="s">
        <v>36</v>
      </c>
      <c r="U5" s="40" t="s">
        <v>36</v>
      </c>
      <c r="V5" s="40" t="s">
        <v>36</v>
      </c>
      <c r="W5" s="40" t="s">
        <v>36</v>
      </c>
      <c r="X5" s="40" t="s">
        <v>36</v>
      </c>
      <c r="Y5" s="57">
        <v>-4</v>
      </c>
      <c r="Z5" s="57" t="s">
        <v>36</v>
      </c>
      <c r="AA5" s="57">
        <v>-34</v>
      </c>
      <c r="AB5" s="57">
        <v>27</v>
      </c>
      <c r="AC5" s="56" t="s">
        <v>36</v>
      </c>
      <c r="AD5" s="56" t="s">
        <v>36</v>
      </c>
      <c r="AE5" s="56" t="s">
        <v>36</v>
      </c>
      <c r="AF5" s="56" t="s">
        <v>36</v>
      </c>
      <c r="AG5" s="56" t="s">
        <v>31</v>
      </c>
      <c r="AH5" s="56">
        <v>90</v>
      </c>
      <c r="AI5" s="56">
        <v>0</v>
      </c>
      <c r="AJ5" s="56">
        <v>1</v>
      </c>
      <c r="AK5" s="56">
        <v>0</v>
      </c>
      <c r="AL5" s="56">
        <v>1</v>
      </c>
      <c r="AM5" s="56">
        <v>2</v>
      </c>
      <c r="AN5" s="55" t="s">
        <v>11</v>
      </c>
    </row>
    <row r="6" spans="1:40" x14ac:dyDescent="0.25">
      <c r="A6" s="54" t="s">
        <v>153</v>
      </c>
      <c r="B6" s="12" t="s">
        <v>18</v>
      </c>
      <c r="C6" s="53"/>
      <c r="D6" s="52">
        <v>27</v>
      </c>
      <c r="E6" s="52">
        <v>2.2222219999999999</v>
      </c>
      <c r="F6" s="52" t="s">
        <v>17</v>
      </c>
      <c r="G6" s="52">
        <v>23.9</v>
      </c>
      <c r="H6" s="52">
        <v>56</v>
      </c>
      <c r="I6" s="52">
        <v>2</v>
      </c>
      <c r="J6" s="52">
        <v>16</v>
      </c>
      <c r="K6" s="52" t="s">
        <v>115</v>
      </c>
      <c r="L6" s="52" t="s">
        <v>5</v>
      </c>
      <c r="M6" s="52" t="s">
        <v>14</v>
      </c>
      <c r="N6" s="52" t="s">
        <v>13</v>
      </c>
      <c r="O6" s="52" t="s">
        <v>33</v>
      </c>
      <c r="P6" s="52" t="s">
        <v>156</v>
      </c>
      <c r="Q6" s="52" t="s">
        <v>156</v>
      </c>
      <c r="R6" s="12" t="s">
        <v>1</v>
      </c>
      <c r="S6" s="53"/>
      <c r="T6" s="52" t="s">
        <v>36</v>
      </c>
      <c r="U6" s="52" t="s">
        <v>36</v>
      </c>
      <c r="V6" s="52" t="s">
        <v>36</v>
      </c>
      <c r="W6" s="52" t="s">
        <v>36</v>
      </c>
      <c r="X6" s="52" t="s">
        <v>36</v>
      </c>
      <c r="Y6" s="51">
        <v>2</v>
      </c>
      <c r="Z6" s="51" t="s">
        <v>36</v>
      </c>
      <c r="AA6" s="51">
        <v>-13</v>
      </c>
      <c r="AB6" s="51">
        <v>17</v>
      </c>
      <c r="AC6" s="50" t="s">
        <v>36</v>
      </c>
      <c r="AD6" s="50" t="s">
        <v>36</v>
      </c>
      <c r="AE6" s="50" t="s">
        <v>36</v>
      </c>
      <c r="AF6" s="50" t="s">
        <v>36</v>
      </c>
      <c r="AG6" s="50" t="s">
        <v>31</v>
      </c>
      <c r="AH6" s="50">
        <v>90</v>
      </c>
      <c r="AI6" s="50">
        <v>0</v>
      </c>
      <c r="AJ6" s="50">
        <v>1</v>
      </c>
      <c r="AK6" s="50">
        <v>0</v>
      </c>
      <c r="AL6" s="50">
        <v>1</v>
      </c>
      <c r="AM6" s="50">
        <v>2</v>
      </c>
      <c r="AN6" s="49" t="s">
        <v>11</v>
      </c>
    </row>
    <row r="7" spans="1:40" x14ac:dyDescent="0.25">
      <c r="A7" s="59" t="s">
        <v>153</v>
      </c>
      <c r="B7" s="19" t="s">
        <v>18</v>
      </c>
      <c r="C7" s="58"/>
      <c r="D7" s="40">
        <v>27</v>
      </c>
      <c r="E7" s="40">
        <v>2.2222219999999999</v>
      </c>
      <c r="F7" s="40" t="s">
        <v>17</v>
      </c>
      <c r="G7" s="40">
        <v>23.9</v>
      </c>
      <c r="H7" s="40">
        <v>56</v>
      </c>
      <c r="I7" s="40">
        <v>2</v>
      </c>
      <c r="J7" s="40">
        <v>16</v>
      </c>
      <c r="K7" s="40" t="s">
        <v>115</v>
      </c>
      <c r="L7" s="40" t="s">
        <v>5</v>
      </c>
      <c r="M7" s="40" t="s">
        <v>14</v>
      </c>
      <c r="N7" s="40" t="s">
        <v>13</v>
      </c>
      <c r="O7" s="40" t="s">
        <v>33</v>
      </c>
      <c r="P7" s="40" t="s">
        <v>32</v>
      </c>
      <c r="Q7" s="40" t="s">
        <v>32</v>
      </c>
      <c r="R7" s="19" t="s">
        <v>1</v>
      </c>
      <c r="S7" s="58"/>
      <c r="T7" s="40" t="s">
        <v>36</v>
      </c>
      <c r="U7" s="40" t="s">
        <v>36</v>
      </c>
      <c r="V7" s="40" t="s">
        <v>36</v>
      </c>
      <c r="W7" s="40" t="s">
        <v>36</v>
      </c>
      <c r="X7" s="40" t="s">
        <v>36</v>
      </c>
      <c r="Y7" s="57">
        <v>0</v>
      </c>
      <c r="Z7" s="57" t="s">
        <v>36</v>
      </c>
      <c r="AA7" s="57">
        <v>-8</v>
      </c>
      <c r="AB7" s="57">
        <v>9</v>
      </c>
      <c r="AC7" s="56" t="s">
        <v>36</v>
      </c>
      <c r="AD7" s="56" t="s">
        <v>36</v>
      </c>
      <c r="AE7" s="56" t="s">
        <v>36</v>
      </c>
      <c r="AF7" s="56" t="s">
        <v>36</v>
      </c>
      <c r="AG7" s="56" t="s">
        <v>31</v>
      </c>
      <c r="AH7" s="56">
        <v>45</v>
      </c>
      <c r="AI7" s="56">
        <v>0</v>
      </c>
      <c r="AJ7" s="56">
        <v>1</v>
      </c>
      <c r="AK7" s="56">
        <v>0</v>
      </c>
      <c r="AL7" s="56">
        <v>1</v>
      </c>
      <c r="AM7" s="56">
        <v>2</v>
      </c>
      <c r="AN7" s="55" t="s">
        <v>11</v>
      </c>
    </row>
    <row r="8" spans="1:40" x14ac:dyDescent="0.25">
      <c r="A8" s="54" t="s">
        <v>153</v>
      </c>
      <c r="B8" s="12" t="s">
        <v>18</v>
      </c>
      <c r="C8" s="53"/>
      <c r="D8" s="52">
        <v>27</v>
      </c>
      <c r="E8" s="52">
        <v>2.2222219999999999</v>
      </c>
      <c r="F8" s="52" t="s">
        <v>17</v>
      </c>
      <c r="G8" s="52">
        <v>23.9</v>
      </c>
      <c r="H8" s="52">
        <v>56</v>
      </c>
      <c r="I8" s="52">
        <v>2</v>
      </c>
      <c r="J8" s="52">
        <v>16</v>
      </c>
      <c r="K8" s="52" t="s">
        <v>115</v>
      </c>
      <c r="L8" s="52" t="s">
        <v>5</v>
      </c>
      <c r="M8" s="52" t="s">
        <v>14</v>
      </c>
      <c r="N8" s="52" t="s">
        <v>13</v>
      </c>
      <c r="O8" s="52" t="s">
        <v>33</v>
      </c>
      <c r="P8" s="52" t="s">
        <v>158</v>
      </c>
      <c r="Q8" s="52" t="s">
        <v>23</v>
      </c>
      <c r="R8" s="12" t="s">
        <v>1</v>
      </c>
      <c r="S8" s="53"/>
      <c r="T8" s="52" t="s">
        <v>36</v>
      </c>
      <c r="U8" s="52" t="s">
        <v>36</v>
      </c>
      <c r="V8" s="52" t="s">
        <v>36</v>
      </c>
      <c r="W8" s="52" t="s">
        <v>36</v>
      </c>
      <c r="X8" s="52" t="s">
        <v>36</v>
      </c>
      <c r="Y8" s="51">
        <v>-10</v>
      </c>
      <c r="Z8" s="51" t="s">
        <v>36</v>
      </c>
      <c r="AA8" s="51">
        <v>-39</v>
      </c>
      <c r="AB8" s="51">
        <v>18</v>
      </c>
      <c r="AC8" s="50" t="s">
        <v>36</v>
      </c>
      <c r="AD8" s="50" t="s">
        <v>36</v>
      </c>
      <c r="AE8" s="50" t="s">
        <v>36</v>
      </c>
      <c r="AF8" s="50" t="s">
        <v>36</v>
      </c>
      <c r="AG8" s="50" t="s">
        <v>31</v>
      </c>
      <c r="AH8" s="50">
        <v>45</v>
      </c>
      <c r="AI8" s="50">
        <v>0</v>
      </c>
      <c r="AJ8" s="50">
        <v>1</v>
      </c>
      <c r="AK8" s="50">
        <v>0</v>
      </c>
      <c r="AL8" s="50">
        <v>1</v>
      </c>
      <c r="AM8" s="50">
        <v>2</v>
      </c>
      <c r="AN8" s="49" t="s">
        <v>11</v>
      </c>
    </row>
    <row r="9" spans="1:40" x14ac:dyDescent="0.25">
      <c r="A9" s="59" t="s">
        <v>153</v>
      </c>
      <c r="B9" s="19" t="s">
        <v>18</v>
      </c>
      <c r="C9" s="58"/>
      <c r="D9" s="40">
        <v>27</v>
      </c>
      <c r="E9" s="40">
        <v>2.2222219999999999</v>
      </c>
      <c r="F9" s="40" t="s">
        <v>17</v>
      </c>
      <c r="G9" s="40">
        <v>23.9</v>
      </c>
      <c r="H9" s="40">
        <v>56</v>
      </c>
      <c r="I9" s="40">
        <v>2</v>
      </c>
      <c r="J9" s="40">
        <v>16</v>
      </c>
      <c r="K9" s="40" t="s">
        <v>115</v>
      </c>
      <c r="L9" s="40" t="s">
        <v>5</v>
      </c>
      <c r="M9" s="40" t="s">
        <v>14</v>
      </c>
      <c r="N9" s="40" t="s">
        <v>13</v>
      </c>
      <c r="O9" s="40" t="s">
        <v>33</v>
      </c>
      <c r="P9" s="40" t="s">
        <v>156</v>
      </c>
      <c r="Q9" s="40" t="s">
        <v>156</v>
      </c>
      <c r="R9" s="19" t="s">
        <v>1</v>
      </c>
      <c r="S9" s="58"/>
      <c r="T9" s="40" t="s">
        <v>36</v>
      </c>
      <c r="U9" s="40" t="s">
        <v>36</v>
      </c>
      <c r="V9" s="40" t="s">
        <v>36</v>
      </c>
      <c r="W9" s="40" t="s">
        <v>36</v>
      </c>
      <c r="X9" s="40" t="s">
        <v>36</v>
      </c>
      <c r="Y9" s="57">
        <v>0</v>
      </c>
      <c r="Z9" s="57" t="s">
        <v>36</v>
      </c>
      <c r="AA9" s="57">
        <v>-11</v>
      </c>
      <c r="AB9" s="57">
        <v>12</v>
      </c>
      <c r="AC9" s="56" t="s">
        <v>36</v>
      </c>
      <c r="AD9" s="56" t="s">
        <v>36</v>
      </c>
      <c r="AE9" s="56" t="s">
        <v>36</v>
      </c>
      <c r="AF9" s="56" t="s">
        <v>36</v>
      </c>
      <c r="AG9" s="56" t="s">
        <v>31</v>
      </c>
      <c r="AH9" s="56">
        <v>45</v>
      </c>
      <c r="AI9" s="56">
        <v>0</v>
      </c>
      <c r="AJ9" s="56">
        <v>1</v>
      </c>
      <c r="AK9" s="56">
        <v>0</v>
      </c>
      <c r="AL9" s="56">
        <v>1</v>
      </c>
      <c r="AM9" s="56">
        <v>2</v>
      </c>
      <c r="AN9" s="55" t="s">
        <v>11</v>
      </c>
    </row>
    <row r="10" spans="1:40" x14ac:dyDescent="0.25">
      <c r="A10" s="54" t="s">
        <v>153</v>
      </c>
      <c r="B10" s="12" t="s">
        <v>18</v>
      </c>
      <c r="C10" s="53"/>
      <c r="D10" s="52">
        <v>27</v>
      </c>
      <c r="E10" s="52">
        <v>2.2222219999999999</v>
      </c>
      <c r="F10" s="52" t="s">
        <v>17</v>
      </c>
      <c r="G10" s="52">
        <v>23.9</v>
      </c>
      <c r="H10" s="52">
        <v>56</v>
      </c>
      <c r="I10" s="52">
        <v>2</v>
      </c>
      <c r="J10" s="52">
        <v>16</v>
      </c>
      <c r="K10" s="52" t="s">
        <v>115</v>
      </c>
      <c r="L10" s="52" t="s">
        <v>5</v>
      </c>
      <c r="M10" s="52" t="s">
        <v>14</v>
      </c>
      <c r="N10" s="52" t="s">
        <v>13</v>
      </c>
      <c r="O10" s="52" t="s">
        <v>33</v>
      </c>
      <c r="P10" s="52" t="s">
        <v>32</v>
      </c>
      <c r="Q10" s="52" t="s">
        <v>32</v>
      </c>
      <c r="R10" s="12" t="s">
        <v>1</v>
      </c>
      <c r="S10" s="53"/>
      <c r="T10" s="52" t="s">
        <v>36</v>
      </c>
      <c r="U10" s="52" t="s">
        <v>36</v>
      </c>
      <c r="V10" s="52" t="s">
        <v>36</v>
      </c>
      <c r="W10" s="52" t="s">
        <v>36</v>
      </c>
      <c r="X10" s="52" t="s">
        <v>36</v>
      </c>
      <c r="Y10" s="51">
        <v>1</v>
      </c>
      <c r="Z10" s="51" t="s">
        <v>36</v>
      </c>
      <c r="AA10" s="51">
        <v>-12</v>
      </c>
      <c r="AB10" s="51">
        <v>13</v>
      </c>
      <c r="AC10" s="50" t="s">
        <v>36</v>
      </c>
      <c r="AD10" s="50" t="s">
        <v>36</v>
      </c>
      <c r="AE10" s="50" t="s">
        <v>36</v>
      </c>
      <c r="AF10" s="50" t="s">
        <v>36</v>
      </c>
      <c r="AG10" s="50" t="s">
        <v>31</v>
      </c>
      <c r="AH10" s="50">
        <v>48</v>
      </c>
      <c r="AI10" s="60">
        <v>0</v>
      </c>
      <c r="AJ10" s="60">
        <v>1</v>
      </c>
      <c r="AK10" s="60">
        <v>0</v>
      </c>
      <c r="AL10" s="60">
        <v>1</v>
      </c>
      <c r="AM10" s="50">
        <v>2</v>
      </c>
      <c r="AN10" s="49" t="s">
        <v>11</v>
      </c>
    </row>
    <row r="11" spans="1:40" x14ac:dyDescent="0.25">
      <c r="A11" s="59" t="s">
        <v>153</v>
      </c>
      <c r="B11" s="19" t="s">
        <v>18</v>
      </c>
      <c r="C11" s="58"/>
      <c r="D11" s="40">
        <v>27</v>
      </c>
      <c r="E11" s="40">
        <v>2.2222219999999999</v>
      </c>
      <c r="F11" s="40" t="s">
        <v>17</v>
      </c>
      <c r="G11" s="40">
        <v>23.9</v>
      </c>
      <c r="H11" s="40">
        <v>56</v>
      </c>
      <c r="I11" s="40">
        <v>2</v>
      </c>
      <c r="J11" s="40">
        <v>16</v>
      </c>
      <c r="K11" s="40" t="s">
        <v>115</v>
      </c>
      <c r="L11" s="40" t="s">
        <v>5</v>
      </c>
      <c r="M11" s="40" t="s">
        <v>14</v>
      </c>
      <c r="N11" s="40" t="s">
        <v>13</v>
      </c>
      <c r="O11" s="40" t="s">
        <v>33</v>
      </c>
      <c r="P11" s="40" t="s">
        <v>157</v>
      </c>
      <c r="Q11" s="40" t="s">
        <v>23</v>
      </c>
      <c r="R11" s="19" t="s">
        <v>1</v>
      </c>
      <c r="S11" s="58"/>
      <c r="T11" s="40" t="s">
        <v>36</v>
      </c>
      <c r="U11" s="40" t="s">
        <v>36</v>
      </c>
      <c r="V11" s="40" t="s">
        <v>36</v>
      </c>
      <c r="W11" s="40" t="s">
        <v>36</v>
      </c>
      <c r="X11" s="40" t="s">
        <v>36</v>
      </c>
      <c r="Y11" s="57">
        <v>-13</v>
      </c>
      <c r="Z11" s="57" t="s">
        <v>36</v>
      </c>
      <c r="AA11" s="57">
        <v>-26</v>
      </c>
      <c r="AB11" s="57">
        <v>0</v>
      </c>
      <c r="AC11" s="56" t="s">
        <v>36</v>
      </c>
      <c r="AD11" s="56" t="s">
        <v>36</v>
      </c>
      <c r="AE11" s="56" t="s">
        <v>36</v>
      </c>
      <c r="AF11" s="56" t="s">
        <v>36</v>
      </c>
      <c r="AG11" s="56" t="s">
        <v>31</v>
      </c>
      <c r="AH11" s="56">
        <v>48</v>
      </c>
      <c r="AI11" s="56">
        <v>0</v>
      </c>
      <c r="AJ11" s="56">
        <v>1</v>
      </c>
      <c r="AK11" s="56">
        <v>0</v>
      </c>
      <c r="AL11" s="56">
        <v>1</v>
      </c>
      <c r="AM11" s="56">
        <v>2</v>
      </c>
      <c r="AN11" s="55" t="s">
        <v>11</v>
      </c>
    </row>
    <row r="12" spans="1:40" x14ac:dyDescent="0.25">
      <c r="A12" s="54" t="s">
        <v>153</v>
      </c>
      <c r="B12" s="12" t="s">
        <v>18</v>
      </c>
      <c r="C12" s="53"/>
      <c r="D12" s="52">
        <v>27</v>
      </c>
      <c r="E12" s="52">
        <v>2.2222219999999999</v>
      </c>
      <c r="F12" s="52" t="s">
        <v>17</v>
      </c>
      <c r="G12" s="52">
        <v>23.9</v>
      </c>
      <c r="H12" s="52">
        <v>56</v>
      </c>
      <c r="I12" s="52">
        <v>2</v>
      </c>
      <c r="J12" s="52">
        <v>16</v>
      </c>
      <c r="K12" s="52" t="s">
        <v>115</v>
      </c>
      <c r="L12" s="52" t="s">
        <v>5</v>
      </c>
      <c r="M12" s="52" t="s">
        <v>14</v>
      </c>
      <c r="N12" s="52" t="s">
        <v>13</v>
      </c>
      <c r="O12" s="52" t="s">
        <v>33</v>
      </c>
      <c r="P12" s="52" t="s">
        <v>156</v>
      </c>
      <c r="Q12" s="52" t="s">
        <v>156</v>
      </c>
      <c r="R12" s="12" t="s">
        <v>1</v>
      </c>
      <c r="S12" s="53"/>
      <c r="T12" s="52" t="s">
        <v>36</v>
      </c>
      <c r="U12" s="52" t="s">
        <v>36</v>
      </c>
      <c r="V12" s="52" t="s">
        <v>36</v>
      </c>
      <c r="W12" s="52" t="s">
        <v>36</v>
      </c>
      <c r="X12" s="52" t="s">
        <v>36</v>
      </c>
      <c r="Y12" s="51">
        <v>0</v>
      </c>
      <c r="Z12" s="51" t="s">
        <v>36</v>
      </c>
      <c r="AA12" s="51">
        <v>-6</v>
      </c>
      <c r="AB12" s="51">
        <v>6</v>
      </c>
      <c r="AC12" s="50" t="s">
        <v>36</v>
      </c>
      <c r="AD12" s="50" t="s">
        <v>36</v>
      </c>
      <c r="AE12" s="50" t="s">
        <v>36</v>
      </c>
      <c r="AF12" s="50" t="s">
        <v>36</v>
      </c>
      <c r="AG12" s="50" t="s">
        <v>31</v>
      </c>
      <c r="AH12" s="50">
        <v>48</v>
      </c>
      <c r="AI12" s="50">
        <v>0</v>
      </c>
      <c r="AJ12" s="50">
        <v>1</v>
      </c>
      <c r="AK12" s="50">
        <v>0</v>
      </c>
      <c r="AL12" s="50">
        <v>1</v>
      </c>
      <c r="AM12" s="50">
        <v>2</v>
      </c>
      <c r="AN12" s="49" t="s">
        <v>11</v>
      </c>
    </row>
    <row r="13" spans="1:40" x14ac:dyDescent="0.25">
      <c r="A13" s="59" t="s">
        <v>153</v>
      </c>
      <c r="B13" s="19" t="s">
        <v>18</v>
      </c>
      <c r="C13" s="58"/>
      <c r="D13" s="40">
        <v>27</v>
      </c>
      <c r="E13" s="40">
        <v>2.2222219999999999</v>
      </c>
      <c r="F13" s="40" t="s">
        <v>17</v>
      </c>
      <c r="G13" s="40">
        <v>23.9</v>
      </c>
      <c r="H13" s="40">
        <v>56</v>
      </c>
      <c r="I13" s="40">
        <v>2</v>
      </c>
      <c r="J13" s="40">
        <v>16</v>
      </c>
      <c r="K13" s="40" t="s">
        <v>115</v>
      </c>
      <c r="L13" s="40" t="s">
        <v>5</v>
      </c>
      <c r="M13" s="40" t="s">
        <v>155</v>
      </c>
      <c r="N13" s="40" t="s">
        <v>154</v>
      </c>
      <c r="O13" s="40" t="s">
        <v>33</v>
      </c>
      <c r="P13" s="40" t="s">
        <v>24</v>
      </c>
      <c r="Q13" s="40" t="s">
        <v>23</v>
      </c>
      <c r="R13" s="19" t="s">
        <v>1</v>
      </c>
      <c r="S13" s="58"/>
      <c r="T13" s="40" t="s">
        <v>36</v>
      </c>
      <c r="U13" s="40" t="s">
        <v>36</v>
      </c>
      <c r="V13" s="40" t="s">
        <v>36</v>
      </c>
      <c r="W13" s="40" t="s">
        <v>36</v>
      </c>
      <c r="X13" s="40" t="s">
        <v>36</v>
      </c>
      <c r="Y13" s="57">
        <v>-77</v>
      </c>
      <c r="Z13" s="57" t="s">
        <v>36</v>
      </c>
      <c r="AA13" s="57">
        <v>-205</v>
      </c>
      <c r="AB13" s="57">
        <v>52</v>
      </c>
      <c r="AC13" s="56" t="s">
        <v>36</v>
      </c>
      <c r="AD13" s="56" t="s">
        <v>36</v>
      </c>
      <c r="AE13" s="56" t="s">
        <v>36</v>
      </c>
      <c r="AF13" s="56" t="s">
        <v>36</v>
      </c>
      <c r="AG13" s="56" t="s">
        <v>31</v>
      </c>
      <c r="AH13" s="56">
        <v>90</v>
      </c>
      <c r="AI13" s="56">
        <v>0</v>
      </c>
      <c r="AJ13" s="56">
        <v>1</v>
      </c>
      <c r="AK13" s="56">
        <v>0</v>
      </c>
      <c r="AL13" s="56">
        <v>1</v>
      </c>
      <c r="AM13" s="56">
        <v>2</v>
      </c>
      <c r="AN13" s="55" t="s">
        <v>11</v>
      </c>
    </row>
    <row r="14" spans="1:40" x14ac:dyDescent="0.25">
      <c r="A14" s="54" t="s">
        <v>153</v>
      </c>
      <c r="B14" s="12" t="s">
        <v>18</v>
      </c>
      <c r="C14" s="53"/>
      <c r="D14" s="52">
        <v>27</v>
      </c>
      <c r="E14" s="52">
        <v>2.2222219999999999</v>
      </c>
      <c r="F14" s="52" t="s">
        <v>17</v>
      </c>
      <c r="G14" s="52">
        <v>23.9</v>
      </c>
      <c r="H14" s="52">
        <v>56</v>
      </c>
      <c r="I14" s="52">
        <v>2</v>
      </c>
      <c r="J14" s="52">
        <v>16</v>
      </c>
      <c r="K14" s="52" t="s">
        <v>115</v>
      </c>
      <c r="L14" s="52" t="s">
        <v>5</v>
      </c>
      <c r="M14" s="52" t="s">
        <v>155</v>
      </c>
      <c r="N14" s="52" t="s">
        <v>154</v>
      </c>
      <c r="O14" s="52" t="s">
        <v>33</v>
      </c>
      <c r="P14" s="52" t="s">
        <v>24</v>
      </c>
      <c r="Q14" s="52" t="s">
        <v>23</v>
      </c>
      <c r="R14" s="12" t="s">
        <v>1</v>
      </c>
      <c r="S14" s="53"/>
      <c r="T14" s="52" t="s">
        <v>36</v>
      </c>
      <c r="U14" s="52" t="s">
        <v>36</v>
      </c>
      <c r="V14" s="52" t="s">
        <v>36</v>
      </c>
      <c r="W14" s="52" t="s">
        <v>36</v>
      </c>
      <c r="X14" s="52" t="s">
        <v>36</v>
      </c>
      <c r="Y14" s="51">
        <v>-55</v>
      </c>
      <c r="Z14" s="51" t="s">
        <v>36</v>
      </c>
      <c r="AA14" s="51">
        <v>-145</v>
      </c>
      <c r="AB14" s="51">
        <v>36</v>
      </c>
      <c r="AC14" s="50" t="s">
        <v>36</v>
      </c>
      <c r="AD14" s="50" t="s">
        <v>36</v>
      </c>
      <c r="AE14" s="50" t="s">
        <v>36</v>
      </c>
      <c r="AF14" s="50" t="s">
        <v>36</v>
      </c>
      <c r="AG14" s="50" t="s">
        <v>31</v>
      </c>
      <c r="AH14" s="50">
        <v>45</v>
      </c>
      <c r="AI14" s="50">
        <v>0</v>
      </c>
      <c r="AJ14" s="50">
        <v>1</v>
      </c>
      <c r="AK14" s="50">
        <v>0</v>
      </c>
      <c r="AL14" s="50">
        <v>1</v>
      </c>
      <c r="AM14" s="50">
        <v>2</v>
      </c>
      <c r="AN14" s="49" t="s">
        <v>11</v>
      </c>
    </row>
    <row r="15" spans="1:40" x14ac:dyDescent="0.25">
      <c r="A15" s="59" t="s">
        <v>153</v>
      </c>
      <c r="B15" s="19" t="s">
        <v>18</v>
      </c>
      <c r="C15" s="58"/>
      <c r="D15" s="40">
        <v>27</v>
      </c>
      <c r="E15" s="40">
        <v>2.2222219999999999</v>
      </c>
      <c r="F15" s="40" t="s">
        <v>17</v>
      </c>
      <c r="G15" s="40">
        <v>23.9</v>
      </c>
      <c r="H15" s="40">
        <v>56</v>
      </c>
      <c r="I15" s="40">
        <v>2</v>
      </c>
      <c r="J15" s="40">
        <v>16</v>
      </c>
      <c r="K15" s="40" t="s">
        <v>115</v>
      </c>
      <c r="L15" s="40" t="s">
        <v>5</v>
      </c>
      <c r="M15" s="40" t="s">
        <v>127</v>
      </c>
      <c r="N15" s="40" t="s">
        <v>126</v>
      </c>
      <c r="O15" s="40" t="s">
        <v>33</v>
      </c>
      <c r="P15" s="40" t="s">
        <v>24</v>
      </c>
      <c r="Q15" s="40" t="s">
        <v>23</v>
      </c>
      <c r="R15" s="19" t="s">
        <v>1</v>
      </c>
      <c r="S15" s="58"/>
      <c r="T15" s="40" t="s">
        <v>36</v>
      </c>
      <c r="U15" s="40" t="s">
        <v>36</v>
      </c>
      <c r="V15" s="40" t="s">
        <v>36</v>
      </c>
      <c r="W15" s="40" t="s">
        <v>36</v>
      </c>
      <c r="X15" s="40" t="s">
        <v>36</v>
      </c>
      <c r="Y15" s="57">
        <v>-142</v>
      </c>
      <c r="Z15" s="57" t="s">
        <v>36</v>
      </c>
      <c r="AA15" s="57">
        <v>-275</v>
      </c>
      <c r="AB15" s="57">
        <v>-8</v>
      </c>
      <c r="AC15" s="56" t="s">
        <v>36</v>
      </c>
      <c r="AD15" s="56" t="s">
        <v>36</v>
      </c>
      <c r="AE15" s="56" t="s">
        <v>36</v>
      </c>
      <c r="AF15" s="56" t="s">
        <v>36</v>
      </c>
      <c r="AG15" s="56" t="s">
        <v>31</v>
      </c>
      <c r="AH15" s="56">
        <v>90</v>
      </c>
      <c r="AI15" s="56">
        <v>0</v>
      </c>
      <c r="AJ15" s="56">
        <v>1</v>
      </c>
      <c r="AK15" s="56">
        <v>0</v>
      </c>
      <c r="AL15" s="56">
        <v>1</v>
      </c>
      <c r="AM15" s="56">
        <v>2</v>
      </c>
      <c r="AN15" s="55" t="s">
        <v>11</v>
      </c>
    </row>
    <row r="16" spans="1:40" x14ac:dyDescent="0.25">
      <c r="A16" s="54" t="s">
        <v>153</v>
      </c>
      <c r="B16" s="12" t="s">
        <v>18</v>
      </c>
      <c r="C16" s="53"/>
      <c r="D16" s="52">
        <v>27</v>
      </c>
      <c r="E16" s="52">
        <v>2.2222219999999999</v>
      </c>
      <c r="F16" s="52" t="s">
        <v>17</v>
      </c>
      <c r="G16" s="52">
        <v>23.9</v>
      </c>
      <c r="H16" s="52">
        <v>56</v>
      </c>
      <c r="I16" s="52">
        <v>2</v>
      </c>
      <c r="J16" s="52">
        <v>16</v>
      </c>
      <c r="K16" s="52" t="s">
        <v>115</v>
      </c>
      <c r="L16" s="52" t="s">
        <v>5</v>
      </c>
      <c r="M16" s="52" t="s">
        <v>127</v>
      </c>
      <c r="N16" s="52" t="s">
        <v>126</v>
      </c>
      <c r="O16" s="52" t="s">
        <v>33</v>
      </c>
      <c r="P16" s="52" t="s">
        <v>24</v>
      </c>
      <c r="Q16" s="52" t="s">
        <v>23</v>
      </c>
      <c r="R16" s="12" t="s">
        <v>1</v>
      </c>
      <c r="S16" s="53"/>
      <c r="T16" s="52" t="s">
        <v>36</v>
      </c>
      <c r="U16" s="52" t="s">
        <v>36</v>
      </c>
      <c r="V16" s="52" t="s">
        <v>36</v>
      </c>
      <c r="W16" s="52" t="s">
        <v>36</v>
      </c>
      <c r="X16" s="52" t="s">
        <v>36</v>
      </c>
      <c r="Y16" s="51">
        <v>-75</v>
      </c>
      <c r="Z16" s="51" t="s">
        <v>36</v>
      </c>
      <c r="AA16" s="51">
        <v>-216</v>
      </c>
      <c r="AB16" s="51">
        <v>66</v>
      </c>
      <c r="AC16" s="50" t="s">
        <v>36</v>
      </c>
      <c r="AD16" s="50" t="s">
        <v>36</v>
      </c>
      <c r="AE16" s="50" t="s">
        <v>36</v>
      </c>
      <c r="AF16" s="50" t="s">
        <v>36</v>
      </c>
      <c r="AG16" s="50" t="s">
        <v>31</v>
      </c>
      <c r="AH16" s="50">
        <v>90</v>
      </c>
      <c r="AI16" s="60">
        <v>0</v>
      </c>
      <c r="AJ16" s="60">
        <v>1</v>
      </c>
      <c r="AK16" s="60">
        <v>0</v>
      </c>
      <c r="AL16" s="60">
        <v>1</v>
      </c>
      <c r="AM16" s="50">
        <v>2</v>
      </c>
      <c r="AN16" s="49" t="s">
        <v>11</v>
      </c>
    </row>
    <row r="17" spans="1:40" x14ac:dyDescent="0.25">
      <c r="A17" t="s">
        <v>149</v>
      </c>
      <c r="B17" t="s">
        <v>18</v>
      </c>
      <c r="D17">
        <v>21.1</v>
      </c>
      <c r="E17">
        <v>5.8</v>
      </c>
      <c r="F17" t="s">
        <v>17</v>
      </c>
      <c r="G17">
        <v>21.9</v>
      </c>
      <c r="H17">
        <v>44</v>
      </c>
      <c r="I17">
        <v>2.9</v>
      </c>
      <c r="J17">
        <v>7</v>
      </c>
      <c r="K17" t="s">
        <v>120</v>
      </c>
      <c r="L17" t="s">
        <v>114</v>
      </c>
      <c r="M17" t="s">
        <v>14</v>
      </c>
      <c r="N17" t="s">
        <v>34</v>
      </c>
      <c r="O17" t="s">
        <v>33</v>
      </c>
      <c r="P17" t="s">
        <v>152</v>
      </c>
      <c r="Q17" t="s">
        <v>23</v>
      </c>
      <c r="R17" t="s">
        <v>1</v>
      </c>
      <c r="Y17" s="33">
        <v>-16.5</v>
      </c>
      <c r="AA17" s="33">
        <v>-68.2</v>
      </c>
      <c r="AB17" s="33">
        <v>35.200000000000003</v>
      </c>
      <c r="AG17" s="32" t="s">
        <v>31</v>
      </c>
      <c r="AH17" s="32">
        <v>904</v>
      </c>
      <c r="AI17" s="32">
        <v>0</v>
      </c>
      <c r="AJ17" s="32">
        <v>1</v>
      </c>
      <c r="AK17" s="32">
        <v>0</v>
      </c>
      <c r="AL17" s="32">
        <v>1</v>
      </c>
      <c r="AM17" s="32">
        <f>SUM(data_r_43[[#This Row],[Q1_samplesize]:[Q4_multiple devices]])</f>
        <v>2</v>
      </c>
      <c r="AN17" t="s">
        <v>11</v>
      </c>
    </row>
    <row r="18" spans="1:40" x14ac:dyDescent="0.25">
      <c r="A18" t="s">
        <v>149</v>
      </c>
      <c r="B18" t="s">
        <v>18</v>
      </c>
      <c r="D18">
        <v>21.1</v>
      </c>
      <c r="E18">
        <v>5.8</v>
      </c>
      <c r="F18" t="s">
        <v>17</v>
      </c>
      <c r="G18">
        <v>21.9</v>
      </c>
      <c r="H18">
        <v>44</v>
      </c>
      <c r="I18">
        <v>2.9</v>
      </c>
      <c r="J18">
        <v>2</v>
      </c>
      <c r="K18" t="s">
        <v>120</v>
      </c>
      <c r="L18" t="s">
        <v>114</v>
      </c>
      <c r="M18" t="s">
        <v>14</v>
      </c>
      <c r="N18" t="s">
        <v>34</v>
      </c>
      <c r="O18" t="s">
        <v>33</v>
      </c>
      <c r="P18" t="s">
        <v>151</v>
      </c>
      <c r="Q18" t="s">
        <v>23</v>
      </c>
      <c r="R18" t="s">
        <v>1</v>
      </c>
      <c r="Y18" s="33">
        <v>-6.2</v>
      </c>
      <c r="AA18" s="33">
        <v>-37.200000000000003</v>
      </c>
      <c r="AB18" s="33">
        <v>24.8</v>
      </c>
      <c r="AG18" s="32" t="s">
        <v>31</v>
      </c>
      <c r="AH18" s="32">
        <v>294</v>
      </c>
      <c r="AI18" s="32">
        <v>0</v>
      </c>
      <c r="AJ18" s="32">
        <v>1</v>
      </c>
      <c r="AK18" s="32">
        <v>0</v>
      </c>
      <c r="AL18" s="32">
        <v>1</v>
      </c>
      <c r="AM18" s="32">
        <f>SUM(data_r_43[[#This Row],[Q1_samplesize]:[Q4_multiple devices]])</f>
        <v>2</v>
      </c>
      <c r="AN18" t="s">
        <v>11</v>
      </c>
    </row>
    <row r="19" spans="1:40" x14ac:dyDescent="0.25">
      <c r="A19" t="s">
        <v>149</v>
      </c>
      <c r="B19" t="s">
        <v>18</v>
      </c>
      <c r="D19">
        <v>21.1</v>
      </c>
      <c r="E19">
        <v>5.8</v>
      </c>
      <c r="F19" t="s">
        <v>17</v>
      </c>
      <c r="G19">
        <v>21.9</v>
      </c>
      <c r="H19">
        <v>44</v>
      </c>
      <c r="I19">
        <v>2.9</v>
      </c>
      <c r="J19">
        <v>5</v>
      </c>
      <c r="K19" t="s">
        <v>120</v>
      </c>
      <c r="L19" t="s">
        <v>114</v>
      </c>
      <c r="M19" t="s">
        <v>14</v>
      </c>
      <c r="N19" t="s">
        <v>34</v>
      </c>
      <c r="O19" t="s">
        <v>33</v>
      </c>
      <c r="P19" t="s">
        <v>150</v>
      </c>
      <c r="Q19" t="s">
        <v>23</v>
      </c>
      <c r="R19" t="s">
        <v>1</v>
      </c>
      <c r="Y19" s="33">
        <v>-8.6</v>
      </c>
      <c r="AA19" s="33">
        <v>-43.3</v>
      </c>
      <c r="AB19" s="33">
        <v>26</v>
      </c>
      <c r="AG19" s="32" t="s">
        <v>31</v>
      </c>
      <c r="AH19" s="32">
        <v>421</v>
      </c>
      <c r="AI19" s="32">
        <v>0</v>
      </c>
      <c r="AJ19" s="32">
        <v>1</v>
      </c>
      <c r="AK19" s="32">
        <v>0</v>
      </c>
      <c r="AL19" s="32">
        <v>1</v>
      </c>
      <c r="AM19" s="32">
        <f>SUM(data_r_43[[#This Row],[Q1_samplesize]:[Q4_multiple devices]])</f>
        <v>2</v>
      </c>
      <c r="AN19" t="s">
        <v>11</v>
      </c>
    </row>
    <row r="20" spans="1:40" x14ac:dyDescent="0.25">
      <c r="A20" t="s">
        <v>149</v>
      </c>
      <c r="B20" t="s">
        <v>18</v>
      </c>
      <c r="D20">
        <v>21.1</v>
      </c>
      <c r="E20">
        <v>5.8</v>
      </c>
      <c r="F20" t="s">
        <v>17</v>
      </c>
      <c r="G20">
        <v>21.9</v>
      </c>
      <c r="H20">
        <v>44</v>
      </c>
      <c r="I20">
        <v>2.9</v>
      </c>
      <c r="J20">
        <v>3</v>
      </c>
      <c r="K20" t="s">
        <v>120</v>
      </c>
      <c r="L20" t="s">
        <v>114</v>
      </c>
      <c r="M20" t="s">
        <v>14</v>
      </c>
      <c r="N20" t="s">
        <v>34</v>
      </c>
      <c r="O20" t="s">
        <v>33</v>
      </c>
      <c r="P20" t="s">
        <v>55</v>
      </c>
      <c r="Q20" t="s">
        <v>23</v>
      </c>
      <c r="R20" t="s">
        <v>1</v>
      </c>
      <c r="Y20" s="33">
        <v>0.1</v>
      </c>
      <c r="AA20" s="33">
        <v>-10.7</v>
      </c>
      <c r="AB20" s="33">
        <v>10.9</v>
      </c>
      <c r="AG20" s="32" t="s">
        <v>31</v>
      </c>
      <c r="AH20" s="32">
        <v>845</v>
      </c>
      <c r="AI20" s="32">
        <v>0</v>
      </c>
      <c r="AJ20" s="32">
        <v>1</v>
      </c>
      <c r="AK20" s="32">
        <v>0</v>
      </c>
      <c r="AL20" s="32">
        <v>1</v>
      </c>
      <c r="AM20" s="32">
        <f>SUM(data_r_43[[#This Row],[Q1_samplesize]:[Q4_multiple devices]])</f>
        <v>2</v>
      </c>
      <c r="AN20" t="s">
        <v>11</v>
      </c>
    </row>
    <row r="21" spans="1:40" x14ac:dyDescent="0.25">
      <c r="A21" t="s">
        <v>149</v>
      </c>
      <c r="B21" t="s">
        <v>18</v>
      </c>
      <c r="D21">
        <v>21.1</v>
      </c>
      <c r="E21">
        <v>5.8</v>
      </c>
      <c r="F21" t="s">
        <v>17</v>
      </c>
      <c r="G21">
        <v>21.9</v>
      </c>
      <c r="H21">
        <v>44</v>
      </c>
      <c r="I21">
        <v>2.9</v>
      </c>
      <c r="J21">
        <v>2</v>
      </c>
      <c r="K21" t="s">
        <v>120</v>
      </c>
      <c r="L21" t="s">
        <v>114</v>
      </c>
      <c r="M21" t="s">
        <v>14</v>
      </c>
      <c r="N21" t="s">
        <v>34</v>
      </c>
      <c r="O21" t="s">
        <v>33</v>
      </c>
      <c r="P21" t="s">
        <v>61</v>
      </c>
      <c r="Q21" t="s">
        <v>23</v>
      </c>
      <c r="R21" t="s">
        <v>1</v>
      </c>
      <c r="Y21" s="33">
        <v>4.8</v>
      </c>
      <c r="AA21" s="33">
        <v>-27.3</v>
      </c>
      <c r="AB21" s="33">
        <v>36.799999999999997</v>
      </c>
      <c r="AG21" s="32" t="s">
        <v>31</v>
      </c>
      <c r="AH21" s="32">
        <v>1103</v>
      </c>
      <c r="AI21" s="32">
        <v>0</v>
      </c>
      <c r="AJ21" s="32">
        <v>1</v>
      </c>
      <c r="AK21" s="32">
        <v>0</v>
      </c>
      <c r="AL21" s="32">
        <v>1</v>
      </c>
      <c r="AM21" s="32">
        <f>SUM(data_r_43[[#This Row],[Q1_samplesize]:[Q4_multiple devices]])</f>
        <v>2</v>
      </c>
      <c r="AN21" t="s">
        <v>11</v>
      </c>
    </row>
    <row r="22" spans="1:40" x14ac:dyDescent="0.25">
      <c r="A22" t="s">
        <v>149</v>
      </c>
      <c r="B22" t="s">
        <v>18</v>
      </c>
      <c r="D22">
        <v>21.1</v>
      </c>
      <c r="E22">
        <v>5.8</v>
      </c>
      <c r="F22" t="s">
        <v>17</v>
      </c>
      <c r="G22">
        <v>21.9</v>
      </c>
      <c r="H22">
        <v>44</v>
      </c>
      <c r="I22">
        <v>2.9</v>
      </c>
      <c r="J22">
        <v>12</v>
      </c>
      <c r="K22" t="s">
        <v>120</v>
      </c>
      <c r="L22" t="s">
        <v>114</v>
      </c>
      <c r="M22" t="s">
        <v>14</v>
      </c>
      <c r="N22" t="s">
        <v>34</v>
      </c>
      <c r="O22" t="s">
        <v>33</v>
      </c>
      <c r="P22" t="s">
        <v>148</v>
      </c>
      <c r="Q22" t="s">
        <v>23</v>
      </c>
      <c r="R22" t="s">
        <v>1</v>
      </c>
      <c r="Y22" s="33">
        <v>-16.5</v>
      </c>
      <c r="AA22" s="33">
        <v>-59.6</v>
      </c>
      <c r="AB22" s="33">
        <v>26.7</v>
      </c>
      <c r="AG22" s="32" t="s">
        <v>31</v>
      </c>
      <c r="AH22" s="32">
        <v>1080</v>
      </c>
      <c r="AI22" s="32">
        <v>0</v>
      </c>
      <c r="AJ22" s="32">
        <v>1</v>
      </c>
      <c r="AK22" s="32">
        <v>0</v>
      </c>
      <c r="AL22" s="32">
        <v>1</v>
      </c>
      <c r="AM22" s="32">
        <f>SUM(data_r_43[[#This Row],[Q1_samplesize]:[Q4_multiple devices]])</f>
        <v>2</v>
      </c>
      <c r="AN22" t="s">
        <v>11</v>
      </c>
    </row>
    <row r="23" spans="1:40" x14ac:dyDescent="0.25">
      <c r="A23" t="s">
        <v>147</v>
      </c>
      <c r="B23" t="s">
        <v>18</v>
      </c>
      <c r="D23">
        <v>28</v>
      </c>
      <c r="F23" t="s">
        <v>17</v>
      </c>
      <c r="G23">
        <v>23.5</v>
      </c>
      <c r="H23">
        <v>32.26</v>
      </c>
      <c r="J23">
        <v>31</v>
      </c>
      <c r="K23" t="s">
        <v>120</v>
      </c>
      <c r="L23" t="s">
        <v>35</v>
      </c>
      <c r="M23" t="s">
        <v>14</v>
      </c>
      <c r="N23" t="s">
        <v>13</v>
      </c>
      <c r="O23" t="s">
        <v>2</v>
      </c>
      <c r="P23" t="s">
        <v>146</v>
      </c>
      <c r="Q23" t="s">
        <v>23</v>
      </c>
      <c r="R23" t="s">
        <v>1</v>
      </c>
      <c r="Y23" s="33">
        <f>-(9.348)</f>
        <v>-9.3480000000000008</v>
      </c>
      <c r="AA23" s="33">
        <f>-(46.11)</f>
        <v>-46.11</v>
      </c>
      <c r="AB23" s="33">
        <f>-(-27.41)</f>
        <v>27.41</v>
      </c>
      <c r="AG23" s="32" t="s">
        <v>31</v>
      </c>
      <c r="AH23" s="32">
        <f>90+93+90+70+6+90</f>
        <v>439</v>
      </c>
      <c r="AI23" s="32">
        <v>0</v>
      </c>
      <c r="AJ23" s="32">
        <v>1</v>
      </c>
      <c r="AK23" s="32">
        <v>0</v>
      </c>
      <c r="AL23" s="32">
        <v>1</v>
      </c>
      <c r="AM23" s="32">
        <f>SUM(data_r_43[[#This Row],[Q1_samplesize]:[Q4_multiple devices]])</f>
        <v>2</v>
      </c>
      <c r="AN23" s="29" t="s">
        <v>40</v>
      </c>
    </row>
    <row r="24" spans="1:40" x14ac:dyDescent="0.25">
      <c r="A24" t="s">
        <v>63</v>
      </c>
      <c r="B24" t="s">
        <v>18</v>
      </c>
      <c r="D24">
        <v>24.9</v>
      </c>
      <c r="E24">
        <v>3</v>
      </c>
      <c r="F24" t="s">
        <v>17</v>
      </c>
      <c r="G24">
        <v>23.1</v>
      </c>
      <c r="H24">
        <v>50</v>
      </c>
      <c r="J24">
        <v>60</v>
      </c>
      <c r="K24" t="s">
        <v>115</v>
      </c>
      <c r="L24" t="s">
        <v>62</v>
      </c>
      <c r="M24" t="s">
        <v>14</v>
      </c>
      <c r="N24" t="s">
        <v>34</v>
      </c>
      <c r="O24" t="s">
        <v>2</v>
      </c>
      <c r="P24" t="s">
        <v>32</v>
      </c>
      <c r="Q24" t="s">
        <v>32</v>
      </c>
      <c r="R24" t="s">
        <v>1</v>
      </c>
      <c r="Y24" s="33">
        <v>1.1399999999999999</v>
      </c>
      <c r="AA24" s="33">
        <v>-13.43</v>
      </c>
      <c r="AB24" s="33">
        <v>15.7</v>
      </c>
      <c r="AG24" s="35" t="s">
        <v>0</v>
      </c>
      <c r="AH24" s="32">
        <v>60</v>
      </c>
      <c r="AI24" s="32">
        <v>1</v>
      </c>
      <c r="AJ24" s="32">
        <v>1</v>
      </c>
      <c r="AK24" s="32">
        <v>1</v>
      </c>
      <c r="AL24" s="32">
        <v>0</v>
      </c>
      <c r="AM24" s="32">
        <f>SUM(data_r_43[[#This Row],[Q1_samplesize]:[Q4_multiple devices]])</f>
        <v>3</v>
      </c>
      <c r="AN24" t="s">
        <v>11</v>
      </c>
    </row>
    <row r="25" spans="1:40" x14ac:dyDescent="0.25">
      <c r="A25" t="s">
        <v>63</v>
      </c>
      <c r="B25" t="s">
        <v>18</v>
      </c>
      <c r="D25">
        <v>24.9</v>
      </c>
      <c r="E25">
        <v>3</v>
      </c>
      <c r="F25" t="s">
        <v>17</v>
      </c>
      <c r="G25">
        <v>23.1</v>
      </c>
      <c r="H25">
        <v>50</v>
      </c>
      <c r="J25">
        <v>60</v>
      </c>
      <c r="K25" t="s">
        <v>115</v>
      </c>
      <c r="L25" t="s">
        <v>62</v>
      </c>
      <c r="M25" t="s">
        <v>14</v>
      </c>
      <c r="N25" t="s">
        <v>34</v>
      </c>
      <c r="O25" t="s">
        <v>2</v>
      </c>
      <c r="P25" t="s">
        <v>146</v>
      </c>
      <c r="Q25" t="s">
        <v>23</v>
      </c>
      <c r="R25" t="s">
        <v>1</v>
      </c>
      <c r="Y25" s="33">
        <v>-1.26</v>
      </c>
      <c r="AA25" s="33">
        <v>-13.44</v>
      </c>
      <c r="AB25" s="33">
        <v>10.91</v>
      </c>
      <c r="AG25" s="35" t="s">
        <v>0</v>
      </c>
      <c r="AH25" s="32">
        <v>60</v>
      </c>
      <c r="AI25" s="32">
        <v>1</v>
      </c>
      <c r="AJ25" s="32">
        <v>1</v>
      </c>
      <c r="AK25" s="32">
        <v>1</v>
      </c>
      <c r="AL25" s="32">
        <v>0</v>
      </c>
      <c r="AM25" s="32">
        <f>SUM(data_r_43[[#This Row],[Q1_samplesize]:[Q4_multiple devices]])</f>
        <v>3</v>
      </c>
      <c r="AN25" t="s">
        <v>11</v>
      </c>
    </row>
    <row r="26" spans="1:40" x14ac:dyDescent="0.25">
      <c r="A26" t="s">
        <v>63</v>
      </c>
      <c r="B26" t="s">
        <v>18</v>
      </c>
      <c r="D26">
        <v>24.9</v>
      </c>
      <c r="E26">
        <v>3</v>
      </c>
      <c r="F26" t="s">
        <v>17</v>
      </c>
      <c r="G26">
        <v>23.1</v>
      </c>
      <c r="H26">
        <v>50</v>
      </c>
      <c r="J26">
        <v>60</v>
      </c>
      <c r="K26" t="s">
        <v>115</v>
      </c>
      <c r="L26" t="s">
        <v>62</v>
      </c>
      <c r="M26" t="s">
        <v>14</v>
      </c>
      <c r="N26" t="s">
        <v>34</v>
      </c>
      <c r="O26" t="s">
        <v>2</v>
      </c>
      <c r="P26" t="s">
        <v>146</v>
      </c>
      <c r="Q26" t="s">
        <v>23</v>
      </c>
      <c r="R26" t="s">
        <v>1</v>
      </c>
      <c r="Y26" s="33">
        <v>-3.76</v>
      </c>
      <c r="AA26" s="33">
        <v>-16.73</v>
      </c>
      <c r="AB26" s="33">
        <v>9.2200000000000006</v>
      </c>
      <c r="AG26" s="35" t="s">
        <v>0</v>
      </c>
      <c r="AH26" s="32">
        <v>60</v>
      </c>
      <c r="AI26" s="32">
        <v>1</v>
      </c>
      <c r="AJ26" s="32">
        <v>1</v>
      </c>
      <c r="AK26" s="32">
        <v>1</v>
      </c>
      <c r="AL26" s="32">
        <v>0</v>
      </c>
      <c r="AM26" s="32">
        <f>SUM(data_r_43[[#This Row],[Q1_samplesize]:[Q4_multiple devices]])</f>
        <v>3</v>
      </c>
      <c r="AN26" t="s">
        <v>11</v>
      </c>
    </row>
    <row r="27" spans="1:40" x14ac:dyDescent="0.25">
      <c r="A27" t="s">
        <v>63</v>
      </c>
      <c r="B27" t="s">
        <v>18</v>
      </c>
      <c r="D27">
        <v>24.9</v>
      </c>
      <c r="E27">
        <v>3</v>
      </c>
      <c r="F27" t="s">
        <v>17</v>
      </c>
      <c r="G27">
        <v>23.1</v>
      </c>
      <c r="H27">
        <v>50</v>
      </c>
      <c r="J27">
        <v>60</v>
      </c>
      <c r="K27" t="s">
        <v>115</v>
      </c>
      <c r="L27" t="s">
        <v>62</v>
      </c>
      <c r="M27" t="s">
        <v>14</v>
      </c>
      <c r="N27" t="s">
        <v>34</v>
      </c>
      <c r="O27" t="s">
        <v>2</v>
      </c>
      <c r="P27" t="s">
        <v>44</v>
      </c>
      <c r="Q27" t="s">
        <v>23</v>
      </c>
      <c r="R27" t="s">
        <v>1</v>
      </c>
      <c r="Y27" s="33">
        <v>-6.51</v>
      </c>
      <c r="AA27" s="33">
        <v>-19.48</v>
      </c>
      <c r="AB27" s="33">
        <v>6.46</v>
      </c>
      <c r="AG27" s="35" t="s">
        <v>0</v>
      </c>
      <c r="AH27" s="32">
        <v>60</v>
      </c>
      <c r="AI27" s="32">
        <v>1</v>
      </c>
      <c r="AJ27" s="32">
        <v>1</v>
      </c>
      <c r="AK27" s="32">
        <v>1</v>
      </c>
      <c r="AL27" s="32">
        <v>0</v>
      </c>
      <c r="AM27" s="32">
        <f>SUM(data_r_43[[#This Row],[Q1_samplesize]:[Q4_multiple devices]])</f>
        <v>3</v>
      </c>
      <c r="AN27" t="s">
        <v>11</v>
      </c>
    </row>
    <row r="28" spans="1:40" x14ac:dyDescent="0.25">
      <c r="A28" t="s">
        <v>63</v>
      </c>
      <c r="B28" t="s">
        <v>18</v>
      </c>
      <c r="D28">
        <v>24.9</v>
      </c>
      <c r="E28">
        <v>3</v>
      </c>
      <c r="F28" t="s">
        <v>17</v>
      </c>
      <c r="G28">
        <v>23.1</v>
      </c>
      <c r="H28">
        <v>50</v>
      </c>
      <c r="J28">
        <v>59</v>
      </c>
      <c r="K28" t="s">
        <v>115</v>
      </c>
      <c r="L28" t="s">
        <v>62</v>
      </c>
      <c r="M28" t="s">
        <v>14</v>
      </c>
      <c r="N28" t="s">
        <v>34</v>
      </c>
      <c r="O28" t="s">
        <v>2</v>
      </c>
      <c r="P28" t="s">
        <v>61</v>
      </c>
      <c r="Q28" t="s">
        <v>23</v>
      </c>
      <c r="R28" t="s">
        <v>1</v>
      </c>
      <c r="Y28" s="33">
        <v>-7.86</v>
      </c>
      <c r="AA28" s="33">
        <v>-19.89</v>
      </c>
      <c r="AB28" s="33">
        <v>4.17</v>
      </c>
      <c r="AG28" s="35" t="s">
        <v>0</v>
      </c>
      <c r="AH28" s="32">
        <v>59</v>
      </c>
      <c r="AI28" s="32">
        <v>1</v>
      </c>
      <c r="AJ28" s="32">
        <v>1</v>
      </c>
      <c r="AK28" s="32">
        <v>1</v>
      </c>
      <c r="AL28" s="32">
        <v>0</v>
      </c>
      <c r="AM28" s="32">
        <f>SUM(data_r_43[[#This Row],[Q1_samplesize]:[Q4_multiple devices]])</f>
        <v>3</v>
      </c>
      <c r="AN28" t="s">
        <v>11</v>
      </c>
    </row>
    <row r="29" spans="1:40" ht="15" customHeight="1" x14ac:dyDescent="0.25">
      <c r="A29" t="s">
        <v>145</v>
      </c>
      <c r="B29" t="s">
        <v>18</v>
      </c>
      <c r="D29">
        <v>68</v>
      </c>
      <c r="E29">
        <v>7</v>
      </c>
      <c r="F29" t="s">
        <v>71</v>
      </c>
      <c r="G29">
        <v>28</v>
      </c>
      <c r="H29">
        <f>5/25*100</f>
        <v>20</v>
      </c>
      <c r="J29">
        <v>20</v>
      </c>
      <c r="K29" t="s">
        <v>120</v>
      </c>
      <c r="L29" t="s">
        <v>114</v>
      </c>
      <c r="M29" t="s">
        <v>14</v>
      </c>
      <c r="N29" t="s">
        <v>34</v>
      </c>
      <c r="O29" t="s">
        <v>33</v>
      </c>
      <c r="P29" t="s">
        <v>32</v>
      </c>
      <c r="Q29" t="s">
        <v>32</v>
      </c>
      <c r="R29" t="s">
        <v>1</v>
      </c>
      <c r="Y29" s="33">
        <v>3</v>
      </c>
      <c r="AA29" s="33">
        <v>-10</v>
      </c>
      <c r="AB29" s="33">
        <v>15</v>
      </c>
      <c r="AG29" s="35" t="s">
        <v>0</v>
      </c>
      <c r="AH29" s="32">
        <v>20</v>
      </c>
      <c r="AI29" s="32">
        <v>0</v>
      </c>
      <c r="AJ29" s="32">
        <v>1</v>
      </c>
      <c r="AK29" s="32">
        <v>0</v>
      </c>
      <c r="AL29" s="32">
        <v>1</v>
      </c>
      <c r="AM29" s="32">
        <f>SUM(data_r_43[[#This Row],[Q1_samplesize]:[Q4_multiple devices]])</f>
        <v>2</v>
      </c>
      <c r="AN29" t="s">
        <v>11</v>
      </c>
    </row>
    <row r="30" spans="1:40" ht="15" customHeight="1" x14ac:dyDescent="0.25">
      <c r="A30" t="s">
        <v>145</v>
      </c>
      <c r="B30" t="s">
        <v>9</v>
      </c>
      <c r="C30" t="s">
        <v>144</v>
      </c>
      <c r="D30">
        <v>70</v>
      </c>
      <c r="E30">
        <v>7</v>
      </c>
      <c r="F30" t="s">
        <v>71</v>
      </c>
      <c r="G30">
        <v>27</v>
      </c>
      <c r="H30">
        <f>2/30*100</f>
        <v>6.666666666666667</v>
      </c>
      <c r="J30">
        <v>25</v>
      </c>
      <c r="K30" t="s">
        <v>120</v>
      </c>
      <c r="L30" t="s">
        <v>114</v>
      </c>
      <c r="M30" t="s">
        <v>14</v>
      </c>
      <c r="N30" t="s">
        <v>34</v>
      </c>
      <c r="O30" t="s">
        <v>33</v>
      </c>
      <c r="P30" t="s">
        <v>32</v>
      </c>
      <c r="Q30" t="s">
        <v>32</v>
      </c>
      <c r="R30" t="s">
        <v>1</v>
      </c>
      <c r="Y30" s="33">
        <v>-0.3</v>
      </c>
      <c r="AA30" s="33">
        <v>-9</v>
      </c>
      <c r="AB30" s="33">
        <v>8</v>
      </c>
      <c r="AG30" s="35" t="s">
        <v>0</v>
      </c>
      <c r="AH30" s="32">
        <v>25</v>
      </c>
      <c r="AI30" s="32">
        <v>0</v>
      </c>
      <c r="AJ30" s="32">
        <v>1</v>
      </c>
      <c r="AK30" s="32">
        <v>0</v>
      </c>
      <c r="AL30" s="32">
        <v>1</v>
      </c>
      <c r="AM30" s="32">
        <f>SUM(data_r_43[[#This Row],[Q1_samplesize]:[Q4_multiple devices]])</f>
        <v>2</v>
      </c>
      <c r="AN30" t="s">
        <v>11</v>
      </c>
    </row>
    <row r="31" spans="1:40" ht="15" customHeight="1" x14ac:dyDescent="0.25">
      <c r="A31" t="s">
        <v>145</v>
      </c>
      <c r="B31" t="s">
        <v>18</v>
      </c>
      <c r="D31">
        <v>68</v>
      </c>
      <c r="E31">
        <v>7</v>
      </c>
      <c r="F31" t="s">
        <v>71</v>
      </c>
      <c r="G31">
        <v>28</v>
      </c>
      <c r="H31">
        <f>5/25*100</f>
        <v>20</v>
      </c>
      <c r="J31">
        <v>20</v>
      </c>
      <c r="K31" t="s">
        <v>120</v>
      </c>
      <c r="L31" t="s">
        <v>114</v>
      </c>
      <c r="M31" t="s">
        <v>49</v>
      </c>
      <c r="N31" t="s">
        <v>34</v>
      </c>
      <c r="O31" t="s">
        <v>33</v>
      </c>
      <c r="P31" t="s">
        <v>32</v>
      </c>
      <c r="Q31" t="s">
        <v>32</v>
      </c>
      <c r="R31" t="s">
        <v>1</v>
      </c>
      <c r="Y31" s="33">
        <v>-7</v>
      </c>
      <c r="AA31" s="33">
        <v>-30</v>
      </c>
      <c r="AB31" s="33">
        <v>16</v>
      </c>
      <c r="AG31" s="35" t="s">
        <v>0</v>
      </c>
      <c r="AH31" s="32">
        <v>20</v>
      </c>
      <c r="AI31" s="32">
        <v>0</v>
      </c>
      <c r="AJ31" s="32">
        <v>1</v>
      </c>
      <c r="AK31" s="32">
        <v>0</v>
      </c>
      <c r="AL31" s="32">
        <v>1</v>
      </c>
      <c r="AM31" s="32">
        <f>SUM(data_r_43[[#This Row],[Q1_samplesize]:[Q4_multiple devices]])</f>
        <v>2</v>
      </c>
      <c r="AN31" t="s">
        <v>11</v>
      </c>
    </row>
    <row r="32" spans="1:40" x14ac:dyDescent="0.25">
      <c r="A32" t="s">
        <v>145</v>
      </c>
      <c r="B32" t="s">
        <v>9</v>
      </c>
      <c r="C32" t="s">
        <v>144</v>
      </c>
      <c r="D32">
        <v>70</v>
      </c>
      <c r="E32">
        <v>7</v>
      </c>
      <c r="F32" t="s">
        <v>71</v>
      </c>
      <c r="G32">
        <v>27</v>
      </c>
      <c r="H32">
        <f>2/30*100</f>
        <v>6.666666666666667</v>
      </c>
      <c r="J32">
        <v>25</v>
      </c>
      <c r="K32" t="s">
        <v>120</v>
      </c>
      <c r="L32" t="s">
        <v>114</v>
      </c>
      <c r="M32" t="s">
        <v>49</v>
      </c>
      <c r="N32" t="s">
        <v>34</v>
      </c>
      <c r="O32" t="s">
        <v>33</v>
      </c>
      <c r="P32" t="s">
        <v>32</v>
      </c>
      <c r="Q32" t="s">
        <v>32</v>
      </c>
      <c r="R32" t="s">
        <v>1</v>
      </c>
      <c r="Y32" s="33">
        <v>-3</v>
      </c>
      <c r="AA32" s="33">
        <v>-22</v>
      </c>
      <c r="AB32" s="33">
        <v>15</v>
      </c>
      <c r="AG32" s="35" t="s">
        <v>0</v>
      </c>
      <c r="AH32" s="32">
        <v>25</v>
      </c>
      <c r="AI32" s="32">
        <v>0</v>
      </c>
      <c r="AJ32" s="32">
        <v>1</v>
      </c>
      <c r="AK32" s="32">
        <v>0</v>
      </c>
      <c r="AL32" s="32">
        <v>1</v>
      </c>
      <c r="AM32" s="32">
        <f>SUM(data_r_43[[#This Row],[Q1_samplesize]:[Q4_multiple devices]])</f>
        <v>2</v>
      </c>
      <c r="AN32" t="s">
        <v>11</v>
      </c>
    </row>
    <row r="33" spans="1:40" x14ac:dyDescent="0.25">
      <c r="A33" t="s">
        <v>143</v>
      </c>
      <c r="B33" t="s">
        <v>9</v>
      </c>
      <c r="C33" t="s">
        <v>142</v>
      </c>
      <c r="D33">
        <v>55.7</v>
      </c>
      <c r="E33">
        <v>11.4</v>
      </c>
      <c r="F33" t="s">
        <v>7</v>
      </c>
      <c r="G33">
        <v>24.8</v>
      </c>
      <c r="H33">
        <v>50</v>
      </c>
      <c r="J33">
        <v>14</v>
      </c>
      <c r="K33" t="s">
        <v>120</v>
      </c>
      <c r="L33" t="s">
        <v>62</v>
      </c>
      <c r="M33" t="s">
        <v>57</v>
      </c>
      <c r="N33" s="28" t="s">
        <v>56</v>
      </c>
      <c r="O33" t="s">
        <v>2</v>
      </c>
      <c r="P33" t="s">
        <v>64</v>
      </c>
      <c r="Q33" t="s">
        <v>23</v>
      </c>
      <c r="R33" t="s">
        <v>1</v>
      </c>
      <c r="Y33" s="33">
        <v>3.169</v>
      </c>
      <c r="AA33" s="33">
        <f>0.033</f>
        <v>3.3000000000000002E-2</v>
      </c>
      <c r="AB33" s="33">
        <v>6.3040000000000003</v>
      </c>
      <c r="AG33" s="32" t="s">
        <v>0</v>
      </c>
      <c r="AH33" s="32">
        <v>14</v>
      </c>
      <c r="AI33" s="32">
        <v>0</v>
      </c>
      <c r="AJ33" s="32">
        <v>1</v>
      </c>
      <c r="AK33" s="32">
        <v>0</v>
      </c>
      <c r="AL33" s="32">
        <v>1</v>
      </c>
      <c r="AM33" s="32">
        <f>SUM(data_r_43[[#This Row],[Q1_samplesize]:[Q4_multiple devices]])</f>
        <v>2</v>
      </c>
      <c r="AN33" s="29" t="s">
        <v>40</v>
      </c>
    </row>
    <row r="34" spans="1:40" x14ac:dyDescent="0.25">
      <c r="A34" t="s">
        <v>143</v>
      </c>
      <c r="B34" t="s">
        <v>9</v>
      </c>
      <c r="C34" t="s">
        <v>142</v>
      </c>
      <c r="D34">
        <v>55.7</v>
      </c>
      <c r="E34">
        <v>11.4</v>
      </c>
      <c r="F34" t="s">
        <v>7</v>
      </c>
      <c r="G34">
        <v>24.8</v>
      </c>
      <c r="H34">
        <v>50</v>
      </c>
      <c r="J34">
        <v>14</v>
      </c>
      <c r="K34" t="s">
        <v>120</v>
      </c>
      <c r="L34" t="s">
        <v>62</v>
      </c>
      <c r="M34" t="s">
        <v>57</v>
      </c>
      <c r="N34" s="28" t="s">
        <v>56</v>
      </c>
      <c r="O34" t="s">
        <v>2</v>
      </c>
      <c r="P34" t="s">
        <v>64</v>
      </c>
      <c r="Q34" t="s">
        <v>23</v>
      </c>
      <c r="R34" t="s">
        <v>1</v>
      </c>
      <c r="Y34" s="33">
        <v>2.9</v>
      </c>
      <c r="AA34" s="33">
        <v>-0.32100000000000001</v>
      </c>
      <c r="AB34" s="33">
        <v>6.1210000000000004</v>
      </c>
      <c r="AG34" s="32" t="s">
        <v>0</v>
      </c>
      <c r="AH34" s="32">
        <v>14</v>
      </c>
      <c r="AI34" s="32">
        <v>0</v>
      </c>
      <c r="AJ34" s="32">
        <v>1</v>
      </c>
      <c r="AK34" s="32">
        <v>0</v>
      </c>
      <c r="AL34" s="32">
        <v>1</v>
      </c>
      <c r="AM34" s="32">
        <f>SUM(data_r_43[[#This Row],[Q1_samplesize]:[Q4_multiple devices]])</f>
        <v>2</v>
      </c>
      <c r="AN34" s="29" t="s">
        <v>40</v>
      </c>
    </row>
    <row r="35" spans="1:40" x14ac:dyDescent="0.25">
      <c r="A35" t="s">
        <v>143</v>
      </c>
      <c r="B35" t="s">
        <v>9</v>
      </c>
      <c r="C35" t="s">
        <v>142</v>
      </c>
      <c r="D35">
        <v>55.7</v>
      </c>
      <c r="E35">
        <v>11.4</v>
      </c>
      <c r="F35" t="s">
        <v>7</v>
      </c>
      <c r="G35">
        <v>24.8</v>
      </c>
      <c r="H35">
        <v>50</v>
      </c>
      <c r="J35">
        <v>14</v>
      </c>
      <c r="K35" t="s">
        <v>120</v>
      </c>
      <c r="L35" t="s">
        <v>62</v>
      </c>
      <c r="M35" t="s">
        <v>57</v>
      </c>
      <c r="N35" s="28" t="s">
        <v>56</v>
      </c>
      <c r="O35" t="s">
        <v>2</v>
      </c>
      <c r="P35" t="s">
        <v>64</v>
      </c>
      <c r="Q35" t="s">
        <v>23</v>
      </c>
      <c r="R35" t="s">
        <v>1</v>
      </c>
      <c r="Y35" s="33">
        <v>2.59</v>
      </c>
      <c r="AA35" s="33">
        <v>-0.96199999999999997</v>
      </c>
      <c r="AB35" s="33">
        <v>6.1429999999999998</v>
      </c>
      <c r="AG35" s="32" t="s">
        <v>31</v>
      </c>
      <c r="AH35" s="32">
        <v>144</v>
      </c>
      <c r="AI35" s="32">
        <v>0</v>
      </c>
      <c r="AJ35" s="32">
        <v>1</v>
      </c>
      <c r="AK35" s="32">
        <v>0</v>
      </c>
      <c r="AL35" s="32">
        <v>1</v>
      </c>
      <c r="AM35" s="32">
        <f>SUM(data_r_43[[#This Row],[Q1_samplesize]:[Q4_multiple devices]])</f>
        <v>2</v>
      </c>
      <c r="AN35" s="29" t="s">
        <v>40</v>
      </c>
    </row>
    <row r="36" spans="1:40" x14ac:dyDescent="0.25">
      <c r="A36" t="s">
        <v>141</v>
      </c>
      <c r="B36" t="s">
        <v>18</v>
      </c>
      <c r="D36">
        <v>64</v>
      </c>
      <c r="F36" t="s">
        <v>7</v>
      </c>
      <c r="G36" s="48">
        <v>24.4</v>
      </c>
      <c r="H36">
        <v>48</v>
      </c>
      <c r="J36">
        <v>60</v>
      </c>
      <c r="K36" t="s">
        <v>140</v>
      </c>
      <c r="L36" t="s">
        <v>62</v>
      </c>
      <c r="M36" t="s">
        <v>57</v>
      </c>
      <c r="N36" s="28" t="s">
        <v>139</v>
      </c>
      <c r="O36" t="s">
        <v>2</v>
      </c>
      <c r="P36" t="s">
        <v>65</v>
      </c>
      <c r="Q36" t="s">
        <v>29</v>
      </c>
      <c r="R36" t="s">
        <v>1</v>
      </c>
      <c r="Y36" s="33">
        <v>-0.64</v>
      </c>
      <c r="AA36" s="33">
        <v>-4.17</v>
      </c>
      <c r="AB36" s="33">
        <v>2.9</v>
      </c>
      <c r="AG36" s="32" t="s">
        <v>0</v>
      </c>
      <c r="AH36" s="32">
        <v>60</v>
      </c>
      <c r="AI36" s="32">
        <v>1</v>
      </c>
      <c r="AJ36" s="32">
        <v>1</v>
      </c>
      <c r="AK36" s="32">
        <v>0</v>
      </c>
      <c r="AL36" s="32">
        <v>0</v>
      </c>
      <c r="AM36" s="32">
        <f>SUM(data_r_43[[#This Row],[Q1_samplesize]:[Q4_multiple devices]])</f>
        <v>2</v>
      </c>
      <c r="AN36" t="s">
        <v>11</v>
      </c>
    </row>
    <row r="37" spans="1:40" x14ac:dyDescent="0.25">
      <c r="A37" t="s">
        <v>138</v>
      </c>
      <c r="B37" t="s">
        <v>18</v>
      </c>
      <c r="D37">
        <v>39</v>
      </c>
      <c r="E37">
        <v>8</v>
      </c>
      <c r="F37" t="s">
        <v>17</v>
      </c>
      <c r="G37">
        <v>23.6</v>
      </c>
      <c r="H37">
        <v>55.6</v>
      </c>
      <c r="J37">
        <v>9</v>
      </c>
      <c r="K37" t="s">
        <v>137</v>
      </c>
      <c r="L37" s="47" t="s">
        <v>5</v>
      </c>
      <c r="M37" t="s">
        <v>4</v>
      </c>
      <c r="N37" t="s">
        <v>3</v>
      </c>
      <c r="O37" t="s">
        <v>2</v>
      </c>
      <c r="R37" t="s">
        <v>1</v>
      </c>
      <c r="AC37" s="32">
        <v>93.9</v>
      </c>
      <c r="AE37" s="32">
        <v>13.1</v>
      </c>
      <c r="AG37" s="32" t="s">
        <v>31</v>
      </c>
      <c r="AH37" s="32">
        <v>18</v>
      </c>
      <c r="AI37" s="32">
        <v>0</v>
      </c>
      <c r="AJ37" s="32">
        <v>1</v>
      </c>
      <c r="AK37" s="32">
        <v>0</v>
      </c>
      <c r="AL37" s="32">
        <v>1</v>
      </c>
      <c r="AM37" s="32">
        <f>SUM(data_r_43[[#This Row],[Q1_samplesize]:[Q4_multiple devices]])</f>
        <v>2</v>
      </c>
    </row>
    <row r="38" spans="1:40" x14ac:dyDescent="0.25">
      <c r="A38" t="s">
        <v>136</v>
      </c>
      <c r="B38" t="s">
        <v>9</v>
      </c>
      <c r="C38" t="s">
        <v>135</v>
      </c>
      <c r="D38" s="46" t="s">
        <v>134</v>
      </c>
      <c r="E38" s="45">
        <v>2.1</v>
      </c>
      <c r="F38" t="s">
        <v>7</v>
      </c>
      <c r="H38">
        <v>54.05</v>
      </c>
      <c r="J38">
        <v>37</v>
      </c>
      <c r="K38" t="s">
        <v>120</v>
      </c>
      <c r="L38" t="s">
        <v>114</v>
      </c>
      <c r="M38" t="s">
        <v>20</v>
      </c>
      <c r="N38" t="s">
        <v>3</v>
      </c>
      <c r="O38" t="s">
        <v>2</v>
      </c>
      <c r="R38" t="s">
        <v>1</v>
      </c>
      <c r="Y38" s="33">
        <v>-11</v>
      </c>
      <c r="AA38" s="33">
        <v>-99.3</v>
      </c>
      <c r="AB38" s="33">
        <v>77.2</v>
      </c>
      <c r="AG38" s="32" t="s">
        <v>0</v>
      </c>
      <c r="AH38" s="32">
        <v>37</v>
      </c>
      <c r="AI38" s="32">
        <v>0</v>
      </c>
      <c r="AJ38" s="32">
        <v>1</v>
      </c>
      <c r="AK38" s="32">
        <v>0</v>
      </c>
      <c r="AL38" s="32">
        <v>1</v>
      </c>
      <c r="AM38" s="32">
        <f>SUM(data_r_43[[#This Row],[Q1_samplesize]:[Q4_multiple devices]])</f>
        <v>2</v>
      </c>
      <c r="AN38" t="s">
        <v>11</v>
      </c>
    </row>
    <row r="39" spans="1:40" x14ac:dyDescent="0.25">
      <c r="A39" t="s">
        <v>136</v>
      </c>
      <c r="B39" t="s">
        <v>9</v>
      </c>
      <c r="C39" t="s">
        <v>135</v>
      </c>
      <c r="D39" s="46" t="s">
        <v>134</v>
      </c>
      <c r="E39" s="45">
        <v>2.1</v>
      </c>
      <c r="F39" t="s">
        <v>7</v>
      </c>
      <c r="H39">
        <v>54.05</v>
      </c>
      <c r="J39">
        <v>37</v>
      </c>
      <c r="K39" t="s">
        <v>120</v>
      </c>
      <c r="L39" t="s">
        <v>114</v>
      </c>
      <c r="M39" t="s">
        <v>4</v>
      </c>
      <c r="N39" t="s">
        <v>3</v>
      </c>
      <c r="O39" t="s">
        <v>2</v>
      </c>
      <c r="R39" t="s">
        <v>1</v>
      </c>
      <c r="AC39" s="32">
        <v>89.9</v>
      </c>
      <c r="AD39" s="32">
        <v>4</v>
      </c>
      <c r="AE39" s="32">
        <v>62.2</v>
      </c>
      <c r="AF39" s="32">
        <v>26.2</v>
      </c>
      <c r="AG39" s="32" t="s">
        <v>0</v>
      </c>
      <c r="AH39" s="32">
        <v>37</v>
      </c>
      <c r="AI39" s="32">
        <v>0</v>
      </c>
      <c r="AJ39" s="32">
        <v>1</v>
      </c>
      <c r="AK39" s="32">
        <v>0</v>
      </c>
      <c r="AL39" s="32">
        <v>1</v>
      </c>
      <c r="AM39" s="32">
        <f>SUM(data_r_43[[#This Row],[Q1_samplesize]:[Q4_multiple devices]])</f>
        <v>2</v>
      </c>
    </row>
    <row r="40" spans="1:40" x14ac:dyDescent="0.25">
      <c r="A40" t="s">
        <v>133</v>
      </c>
      <c r="B40" t="s">
        <v>18</v>
      </c>
      <c r="D40">
        <v>38.47</v>
      </c>
      <c r="E40">
        <v>15.05</v>
      </c>
      <c r="F40" t="s">
        <v>17</v>
      </c>
      <c r="H40">
        <v>56.06</v>
      </c>
      <c r="J40">
        <v>60</v>
      </c>
      <c r="K40" t="s">
        <v>115</v>
      </c>
      <c r="L40" t="s">
        <v>114</v>
      </c>
      <c r="M40" t="s">
        <v>20</v>
      </c>
      <c r="N40" t="s">
        <v>3</v>
      </c>
      <c r="O40" t="s">
        <v>2</v>
      </c>
      <c r="R40" t="s">
        <v>1</v>
      </c>
      <c r="Y40" s="33">
        <v>5.97</v>
      </c>
      <c r="Z40" s="33">
        <v>40.659999999999997</v>
      </c>
      <c r="AG40" s="32" t="s">
        <v>0</v>
      </c>
      <c r="AH40" s="32">
        <v>60</v>
      </c>
      <c r="AI40" s="32">
        <v>1</v>
      </c>
      <c r="AJ40" s="32">
        <v>1</v>
      </c>
      <c r="AK40" s="32">
        <v>1</v>
      </c>
      <c r="AL40" s="32">
        <v>0</v>
      </c>
      <c r="AM40" s="32">
        <f>SUM(data_r_43[[#This Row],[Q1_samplesize]:[Q4_multiple devices]])</f>
        <v>3</v>
      </c>
      <c r="AN40" t="s">
        <v>11</v>
      </c>
    </row>
    <row r="41" spans="1:40" x14ac:dyDescent="0.25">
      <c r="A41" t="s">
        <v>133</v>
      </c>
      <c r="B41" t="s">
        <v>18</v>
      </c>
      <c r="D41">
        <v>38.47</v>
      </c>
      <c r="E41">
        <v>15.05</v>
      </c>
      <c r="F41" t="s">
        <v>17</v>
      </c>
      <c r="H41">
        <v>56.06</v>
      </c>
      <c r="J41">
        <v>60</v>
      </c>
      <c r="K41" t="s">
        <v>115</v>
      </c>
      <c r="L41" t="s">
        <v>114</v>
      </c>
      <c r="M41" t="s">
        <v>4</v>
      </c>
      <c r="N41" t="s">
        <v>3</v>
      </c>
      <c r="O41" t="s">
        <v>2</v>
      </c>
      <c r="R41" t="s">
        <v>1</v>
      </c>
      <c r="AC41" s="32">
        <v>94.46</v>
      </c>
      <c r="AD41" s="32">
        <v>3.87</v>
      </c>
      <c r="AE41" s="32">
        <v>67.77</v>
      </c>
      <c r="AF41" s="32">
        <v>20.76</v>
      </c>
      <c r="AG41" s="32" t="s">
        <v>0</v>
      </c>
      <c r="AH41" s="32">
        <v>60</v>
      </c>
      <c r="AI41" s="32">
        <v>1</v>
      </c>
      <c r="AJ41" s="32">
        <v>1</v>
      </c>
      <c r="AK41" s="32">
        <v>1</v>
      </c>
      <c r="AL41" s="32">
        <v>0</v>
      </c>
      <c r="AM41" s="32">
        <f>SUM(data_r_43[[#This Row],[Q1_samplesize]:[Q4_multiple devices]])</f>
        <v>3</v>
      </c>
    </row>
    <row r="42" spans="1:40" x14ac:dyDescent="0.25">
      <c r="A42" t="s">
        <v>132</v>
      </c>
      <c r="B42" s="45" t="s">
        <v>18</v>
      </c>
      <c r="D42">
        <v>39.56</v>
      </c>
      <c r="E42">
        <v>15.51</v>
      </c>
      <c r="F42" t="s">
        <v>17</v>
      </c>
      <c r="G42">
        <v>23.84</v>
      </c>
      <c r="H42">
        <v>57.14</v>
      </c>
      <c r="J42">
        <v>60</v>
      </c>
      <c r="K42" t="s">
        <v>115</v>
      </c>
      <c r="L42" t="s">
        <v>114</v>
      </c>
      <c r="M42" t="s">
        <v>20</v>
      </c>
      <c r="N42" t="s">
        <v>3</v>
      </c>
      <c r="O42" t="s">
        <v>2</v>
      </c>
      <c r="R42" t="s">
        <v>1</v>
      </c>
      <c r="Y42" s="33">
        <v>-12.65</v>
      </c>
      <c r="Z42" s="33">
        <v>33.69</v>
      </c>
      <c r="AG42" s="32" t="s">
        <v>0</v>
      </c>
      <c r="AH42" s="32">
        <v>50</v>
      </c>
      <c r="AI42" s="32">
        <v>1</v>
      </c>
      <c r="AJ42" s="32">
        <v>1</v>
      </c>
      <c r="AK42" s="32">
        <v>1</v>
      </c>
      <c r="AL42" s="32">
        <v>0</v>
      </c>
      <c r="AM42" s="32">
        <f>SUM(data_r_43[[#This Row],[Q1_samplesize]:[Q4_multiple devices]])</f>
        <v>3</v>
      </c>
      <c r="AN42" t="s">
        <v>11</v>
      </c>
    </row>
    <row r="43" spans="1:40" x14ac:dyDescent="0.25">
      <c r="A43" t="s">
        <v>132</v>
      </c>
      <c r="B43" s="45" t="s">
        <v>18</v>
      </c>
      <c r="D43">
        <v>39.56</v>
      </c>
      <c r="E43">
        <v>15.51</v>
      </c>
      <c r="F43" t="s">
        <v>17</v>
      </c>
      <c r="G43">
        <v>23.84</v>
      </c>
      <c r="H43">
        <v>57.14</v>
      </c>
      <c r="J43">
        <v>50</v>
      </c>
      <c r="K43" t="s">
        <v>115</v>
      </c>
      <c r="L43" t="s">
        <v>114</v>
      </c>
      <c r="M43" t="s">
        <v>4</v>
      </c>
      <c r="N43" t="s">
        <v>3</v>
      </c>
      <c r="O43" t="s">
        <v>2</v>
      </c>
      <c r="R43" t="s">
        <v>1</v>
      </c>
      <c r="AC43" s="32">
        <v>92.32</v>
      </c>
      <c r="AD43" s="32">
        <v>5.17</v>
      </c>
      <c r="AE43" s="32">
        <v>78.680000000000007</v>
      </c>
      <c r="AF43" s="32">
        <v>17.71</v>
      </c>
      <c r="AG43" s="32" t="s">
        <v>0</v>
      </c>
      <c r="AH43" s="32">
        <v>50</v>
      </c>
      <c r="AI43" s="32">
        <v>1</v>
      </c>
      <c r="AJ43" s="32">
        <v>1</v>
      </c>
      <c r="AK43" s="32">
        <v>1</v>
      </c>
      <c r="AL43" s="32">
        <v>0</v>
      </c>
      <c r="AM43" s="32">
        <f>SUM(data_r_43[[#This Row],[Q1_samplesize]:[Q4_multiple devices]])</f>
        <v>3</v>
      </c>
    </row>
    <row r="44" spans="1:40" x14ac:dyDescent="0.25">
      <c r="A44" t="s">
        <v>131</v>
      </c>
      <c r="B44" t="s">
        <v>18</v>
      </c>
      <c r="D44">
        <v>23.4</v>
      </c>
      <c r="E44">
        <v>3.8</v>
      </c>
      <c r="F44" t="s">
        <v>17</v>
      </c>
      <c r="G44">
        <v>23.4</v>
      </c>
      <c r="H44">
        <v>44.4</v>
      </c>
      <c r="J44" s="45">
        <v>36</v>
      </c>
      <c r="K44" t="s">
        <v>120</v>
      </c>
      <c r="L44" t="s">
        <v>35</v>
      </c>
      <c r="M44" t="s">
        <v>4</v>
      </c>
      <c r="N44" t="s">
        <v>3</v>
      </c>
      <c r="O44" t="s">
        <v>2</v>
      </c>
      <c r="R44" t="s">
        <v>1</v>
      </c>
      <c r="AC44" s="34">
        <v>89</v>
      </c>
      <c r="AD44" s="34">
        <v>9</v>
      </c>
      <c r="AE44" s="34">
        <v>49</v>
      </c>
      <c r="AF44" s="34">
        <v>18</v>
      </c>
      <c r="AG44" s="32" t="s">
        <v>0</v>
      </c>
      <c r="AH44" s="32">
        <v>36</v>
      </c>
      <c r="AI44" s="32">
        <v>0</v>
      </c>
      <c r="AJ44" s="32">
        <v>1</v>
      </c>
      <c r="AK44" s="32">
        <v>1</v>
      </c>
      <c r="AL44" s="32">
        <v>0</v>
      </c>
      <c r="AM44" s="32">
        <f>SUM(data_r_43[[#This Row],[Q1_samplesize]:[Q4_multiple devices]])</f>
        <v>2</v>
      </c>
    </row>
    <row r="45" spans="1:40" x14ac:dyDescent="0.25">
      <c r="A45" s="10" t="s">
        <v>21</v>
      </c>
      <c r="B45" s="44" t="s">
        <v>18</v>
      </c>
      <c r="D45">
        <v>32.9</v>
      </c>
      <c r="F45" t="s">
        <v>17</v>
      </c>
      <c r="H45">
        <v>57.1</v>
      </c>
      <c r="J45">
        <v>33</v>
      </c>
      <c r="K45" t="s">
        <v>113</v>
      </c>
      <c r="L45" t="s">
        <v>5</v>
      </c>
      <c r="M45" t="s">
        <v>20</v>
      </c>
      <c r="N45" t="s">
        <v>3</v>
      </c>
      <c r="O45" t="s">
        <v>2</v>
      </c>
      <c r="R45" t="s">
        <v>1</v>
      </c>
      <c r="Y45" s="33">
        <v>-3</v>
      </c>
      <c r="AA45" s="33">
        <v>-63</v>
      </c>
      <c r="AB45" s="33">
        <v>57</v>
      </c>
      <c r="AG45" s="32" t="s">
        <v>0</v>
      </c>
      <c r="AH45" s="32">
        <v>33</v>
      </c>
      <c r="AI45" s="32">
        <v>0</v>
      </c>
      <c r="AJ45" s="32">
        <v>1</v>
      </c>
      <c r="AK45" s="32">
        <v>0</v>
      </c>
      <c r="AL45" s="32">
        <v>0</v>
      </c>
      <c r="AM45" s="32">
        <f>SUM(data_r_43[[#This Row],[Q1_samplesize]:[Q4_multiple devices]])</f>
        <v>1</v>
      </c>
      <c r="AN45" t="s">
        <v>11</v>
      </c>
    </row>
    <row r="46" spans="1:40" x14ac:dyDescent="0.25">
      <c r="A46" s="10" t="s">
        <v>21</v>
      </c>
      <c r="B46" s="9" t="s">
        <v>18</v>
      </c>
      <c r="D46">
        <v>32.9</v>
      </c>
      <c r="F46" t="s">
        <v>17</v>
      </c>
      <c r="H46">
        <v>57.1</v>
      </c>
      <c r="J46">
        <v>33</v>
      </c>
      <c r="K46" t="s">
        <v>113</v>
      </c>
      <c r="L46" t="s">
        <v>5</v>
      </c>
      <c r="M46" t="s">
        <v>4</v>
      </c>
      <c r="N46" t="s">
        <v>3</v>
      </c>
      <c r="O46" t="s">
        <v>2</v>
      </c>
      <c r="R46" t="s">
        <v>1</v>
      </c>
      <c r="AC46" s="32">
        <v>95</v>
      </c>
      <c r="AD46" s="32">
        <v>3</v>
      </c>
      <c r="AE46" s="32">
        <v>67.7</v>
      </c>
      <c r="AF46" s="32">
        <v>23.1</v>
      </c>
      <c r="AG46" s="32" t="s">
        <v>0</v>
      </c>
      <c r="AH46" s="32">
        <v>33</v>
      </c>
      <c r="AI46" s="32">
        <v>0</v>
      </c>
      <c r="AJ46" s="32">
        <v>1</v>
      </c>
      <c r="AK46" s="32">
        <v>0</v>
      </c>
      <c r="AL46" s="32">
        <v>0</v>
      </c>
      <c r="AM46" s="32">
        <f>SUM(data_r_43[[#This Row],[Q1_samplesize]:[Q4_multiple devices]])</f>
        <v>1</v>
      </c>
      <c r="AN46" t="s">
        <v>11</v>
      </c>
    </row>
    <row r="47" spans="1:40" x14ac:dyDescent="0.25">
      <c r="A47" t="s">
        <v>130</v>
      </c>
      <c r="B47" s="19" t="s">
        <v>9</v>
      </c>
      <c r="C47" s="19" t="s">
        <v>129</v>
      </c>
      <c r="D47" s="43">
        <v>52.2</v>
      </c>
      <c r="E47" s="43">
        <v>13.6</v>
      </c>
      <c r="F47" s="19" t="s">
        <v>7</v>
      </c>
      <c r="G47" s="42">
        <v>22.5</v>
      </c>
      <c r="H47" s="19">
        <v>40</v>
      </c>
      <c r="I47" s="19"/>
      <c r="J47" s="19">
        <v>45</v>
      </c>
      <c r="K47" s="41" t="s">
        <v>128</v>
      </c>
      <c r="L47" s="19"/>
      <c r="M47" s="19" t="s">
        <v>127</v>
      </c>
      <c r="N47" s="40" t="s">
        <v>126</v>
      </c>
      <c r="O47" s="19" t="s">
        <v>2</v>
      </c>
      <c r="P47" s="19" t="s">
        <v>24</v>
      </c>
      <c r="Q47" s="19" t="s">
        <v>23</v>
      </c>
      <c r="R47" s="19" t="s">
        <v>1</v>
      </c>
      <c r="T47" s="19"/>
      <c r="W47" s="19"/>
      <c r="X47" s="19"/>
      <c r="Y47" s="39" t="s">
        <v>125</v>
      </c>
      <c r="AA47" s="39" t="s">
        <v>124</v>
      </c>
      <c r="AB47" s="38">
        <v>79.5</v>
      </c>
      <c r="AG47" s="37" t="s">
        <v>0</v>
      </c>
      <c r="AH47" s="37">
        <v>45</v>
      </c>
      <c r="AI47" s="37">
        <v>0</v>
      </c>
      <c r="AJ47" s="37">
        <v>1</v>
      </c>
      <c r="AK47" s="37">
        <v>0</v>
      </c>
      <c r="AL47" s="37">
        <v>0</v>
      </c>
      <c r="AM47" s="37">
        <v>1</v>
      </c>
      <c r="AN47" s="18" t="s">
        <v>123</v>
      </c>
    </row>
    <row r="48" spans="1:40" x14ac:dyDescent="0.25">
      <c r="A48" s="30" t="s">
        <v>122</v>
      </c>
      <c r="B48" s="7" t="s">
        <v>9</v>
      </c>
      <c r="C48" s="7" t="s">
        <v>121</v>
      </c>
      <c r="D48" s="7">
        <v>65.319999999999993</v>
      </c>
      <c r="E48" s="7">
        <v>5.76</v>
      </c>
      <c r="F48" s="7" t="s">
        <v>71</v>
      </c>
      <c r="G48" s="7"/>
      <c r="H48" s="7">
        <v>45.45</v>
      </c>
      <c r="I48" s="7"/>
      <c r="J48" s="7">
        <v>11</v>
      </c>
      <c r="K48" s="7" t="s">
        <v>120</v>
      </c>
      <c r="L48" s="7" t="s">
        <v>119</v>
      </c>
      <c r="M48" s="7" t="s">
        <v>14</v>
      </c>
      <c r="N48" s="7" t="s">
        <v>34</v>
      </c>
      <c r="O48" s="7" t="s">
        <v>2</v>
      </c>
      <c r="P48" s="7" t="s">
        <v>32</v>
      </c>
      <c r="Q48" s="7" t="s">
        <v>32</v>
      </c>
      <c r="R48" s="7" t="s">
        <v>1</v>
      </c>
      <c r="S48" s="7"/>
      <c r="T48" s="7"/>
      <c r="U48" s="7"/>
      <c r="V48" s="7"/>
      <c r="W48" s="7"/>
      <c r="X48" s="7"/>
      <c r="Y48" s="36">
        <v>1.68</v>
      </c>
      <c r="AA48" s="36">
        <v>-21.52</v>
      </c>
      <c r="AB48" s="36">
        <v>18.8</v>
      </c>
      <c r="AG48" s="35" t="s">
        <v>31</v>
      </c>
      <c r="AH48" s="35">
        <v>596</v>
      </c>
      <c r="AI48" s="35">
        <v>0</v>
      </c>
      <c r="AJ48" s="35">
        <v>1</v>
      </c>
      <c r="AK48" s="35">
        <v>0</v>
      </c>
      <c r="AL48" s="35">
        <v>1</v>
      </c>
      <c r="AM48" s="35">
        <v>2</v>
      </c>
      <c r="AN48" t="s">
        <v>11</v>
      </c>
    </row>
    <row r="49" spans="1:40" x14ac:dyDescent="0.25">
      <c r="A49" s="30" t="s">
        <v>122</v>
      </c>
      <c r="B49" s="7" t="s">
        <v>9</v>
      </c>
      <c r="C49" s="7" t="s">
        <v>121</v>
      </c>
      <c r="D49" s="7">
        <v>65.319999999999993</v>
      </c>
      <c r="E49" s="7">
        <v>5.76</v>
      </c>
      <c r="F49" s="7" t="s">
        <v>71</v>
      </c>
      <c r="G49" s="7"/>
      <c r="H49" s="7">
        <v>45.45</v>
      </c>
      <c r="I49" s="7"/>
      <c r="J49" s="7">
        <v>11</v>
      </c>
      <c r="K49" s="7" t="s">
        <v>120</v>
      </c>
      <c r="L49" s="7" t="s">
        <v>119</v>
      </c>
      <c r="M49" s="7" t="s">
        <v>14</v>
      </c>
      <c r="N49" s="7" t="s">
        <v>34</v>
      </c>
      <c r="O49" s="7" t="s">
        <v>2</v>
      </c>
      <c r="P49" s="7" t="s">
        <v>118</v>
      </c>
      <c r="Q49" s="7" t="s">
        <v>23</v>
      </c>
      <c r="R49" s="7" t="s">
        <v>1</v>
      </c>
      <c r="S49" s="7"/>
      <c r="T49" s="7"/>
      <c r="U49" s="7"/>
      <c r="V49" s="7"/>
      <c r="W49" s="7"/>
      <c r="X49" s="7"/>
      <c r="Y49" s="36">
        <v>6.29</v>
      </c>
      <c r="Z49" s="36"/>
      <c r="AA49" s="36">
        <v>-22.02</v>
      </c>
      <c r="AB49" s="36">
        <v>36.200000000000003</v>
      </c>
      <c r="AG49" s="35" t="s">
        <v>31</v>
      </c>
      <c r="AH49" s="35">
        <v>596</v>
      </c>
      <c r="AI49" s="35">
        <v>0</v>
      </c>
      <c r="AJ49" s="35">
        <v>1</v>
      </c>
      <c r="AK49" s="35">
        <v>0</v>
      </c>
      <c r="AL49" s="35">
        <v>1</v>
      </c>
      <c r="AM49" s="35">
        <v>2</v>
      </c>
      <c r="AN49" t="s">
        <v>11</v>
      </c>
    </row>
    <row r="50" spans="1:40" x14ac:dyDescent="0.25">
      <c r="A50" t="s">
        <v>117</v>
      </c>
      <c r="B50" t="s">
        <v>9</v>
      </c>
      <c r="C50" t="s">
        <v>116</v>
      </c>
      <c r="D50">
        <v>48.1</v>
      </c>
      <c r="E50">
        <v>17.2</v>
      </c>
      <c r="F50" t="s">
        <v>7</v>
      </c>
      <c r="H50">
        <v>61.5</v>
      </c>
      <c r="J50">
        <v>52</v>
      </c>
      <c r="K50" t="s">
        <v>115</v>
      </c>
      <c r="L50" t="s">
        <v>114</v>
      </c>
      <c r="M50" t="s">
        <v>4</v>
      </c>
      <c r="N50" t="s">
        <v>3</v>
      </c>
      <c r="O50" t="s">
        <v>2</v>
      </c>
      <c r="R50" s="7" t="s">
        <v>1</v>
      </c>
      <c r="AC50" s="34">
        <v>95</v>
      </c>
      <c r="AD50" s="34">
        <v>7</v>
      </c>
      <c r="AE50" s="34">
        <v>45</v>
      </c>
      <c r="AF50" s="34">
        <v>23</v>
      </c>
      <c r="AG50" s="32" t="s">
        <v>0</v>
      </c>
      <c r="AH50" s="32">
        <v>52</v>
      </c>
      <c r="AI50" s="32">
        <v>1</v>
      </c>
      <c r="AJ50" s="32">
        <v>1</v>
      </c>
      <c r="AK50" s="32">
        <v>0</v>
      </c>
      <c r="AL50" s="32">
        <v>0</v>
      </c>
      <c r="AM50" s="32">
        <f>SUM(data_r_43[[#This Row],[Q1_samplesize]:[Q4_multiple devices]])</f>
        <v>2</v>
      </c>
    </row>
    <row r="51" spans="1:40" x14ac:dyDescent="0.25">
      <c r="A51" t="s">
        <v>10</v>
      </c>
      <c r="B51" t="s">
        <v>9</v>
      </c>
      <c r="C51" t="s">
        <v>8</v>
      </c>
      <c r="D51">
        <v>43.59</v>
      </c>
      <c r="E51">
        <v>14.1</v>
      </c>
      <c r="F51" t="s">
        <v>7</v>
      </c>
      <c r="G51">
        <v>23.9</v>
      </c>
      <c r="H51">
        <v>48</v>
      </c>
      <c r="J51">
        <v>26</v>
      </c>
      <c r="K51" t="s">
        <v>113</v>
      </c>
      <c r="L51" t="s">
        <v>5</v>
      </c>
      <c r="M51" t="s">
        <v>4</v>
      </c>
      <c r="N51" t="s">
        <v>3</v>
      </c>
      <c r="O51" t="s">
        <v>2</v>
      </c>
      <c r="R51" t="s">
        <v>1</v>
      </c>
      <c r="AC51" s="34">
        <v>96</v>
      </c>
      <c r="AE51" s="32">
        <v>27</v>
      </c>
      <c r="AG51" s="32" t="s">
        <v>0</v>
      </c>
      <c r="AH51" s="32">
        <v>26</v>
      </c>
      <c r="AI51" s="32">
        <v>0</v>
      </c>
      <c r="AJ51" s="32">
        <v>1</v>
      </c>
      <c r="AK51" s="32">
        <v>0</v>
      </c>
      <c r="AL51" s="32">
        <v>0</v>
      </c>
      <c r="AM51" s="32">
        <f>SUM(data_r_43[[#This Row],[Q1_samplesize]:[Q4_multiple devices]])</f>
        <v>1</v>
      </c>
    </row>
    <row r="52" spans="1:40" x14ac:dyDescent="0.25"/>
    <row r="53" spans="1:40" x14ac:dyDescent="0.25"/>
    <row r="54" spans="1:40" x14ac:dyDescent="0.25"/>
    <row r="55" spans="1:40" x14ac:dyDescent="0.25"/>
    <row r="56" spans="1:40" x14ac:dyDescent="0.25"/>
    <row r="57" spans="1:40" x14ac:dyDescent="0.25"/>
    <row r="58" spans="1:40" x14ac:dyDescent="0.25"/>
    <row r="59" spans="1:40" x14ac:dyDescent="0.25"/>
    <row r="60" spans="1:40" x14ac:dyDescent="0.25"/>
    <row r="61" spans="1:40" x14ac:dyDescent="0.25"/>
    <row r="62" spans="1:40" x14ac:dyDescent="0.25"/>
    <row r="63" spans="1:40" x14ac:dyDescent="0.25"/>
    <row r="64" spans="1:40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A1E17-DD2F-4B67-AD55-1789E63300E2}">
  <dimension ref="A1:AN287"/>
  <sheetViews>
    <sheetView zoomScaleNormal="100" workbookViewId="0">
      <selection activeCell="AI17" sqref="AI17"/>
    </sheetView>
  </sheetViews>
  <sheetFormatPr defaultColWidth="8.85546875" defaultRowHeight="15" customHeight="1" x14ac:dyDescent="0.25"/>
  <cols>
    <col min="1" max="1" width="20.7109375" bestFit="1" customWidth="1"/>
    <col min="2" max="2" width="14" bestFit="1" customWidth="1"/>
    <col min="3" max="3" width="25.42578125" customWidth="1"/>
    <col min="4" max="5" width="14" customWidth="1"/>
    <col min="6" max="6" width="12.42578125" bestFit="1" customWidth="1"/>
    <col min="7" max="7" width="6.42578125" bestFit="1" customWidth="1"/>
    <col min="8" max="9" width="10.140625" customWidth="1"/>
    <col min="10" max="10" width="10.42578125" bestFit="1" customWidth="1"/>
    <col min="11" max="11" width="14" bestFit="1" customWidth="1"/>
    <col min="12" max="12" width="10" customWidth="1"/>
    <col min="13" max="13" width="11.42578125" bestFit="1" customWidth="1"/>
    <col min="14" max="14" width="20.42578125" bestFit="1" customWidth="1"/>
    <col min="15" max="15" width="11.42578125" bestFit="1" customWidth="1"/>
    <col min="16" max="16" width="16.28515625" customWidth="1"/>
    <col min="17" max="17" width="13" bestFit="1" customWidth="1"/>
    <col min="18" max="18" width="19" bestFit="1" customWidth="1"/>
    <col min="19" max="19" width="19.7109375" bestFit="1" customWidth="1"/>
    <col min="20" max="20" width="17.28515625" bestFit="1" customWidth="1"/>
    <col min="21" max="21" width="14.85546875" bestFit="1" customWidth="1"/>
    <col min="22" max="22" width="13.7109375" bestFit="1" customWidth="1"/>
    <col min="23" max="23" width="11.42578125" bestFit="1" customWidth="1"/>
    <col min="24" max="24" width="13.42578125" bestFit="1" customWidth="1"/>
    <col min="25" max="25" width="10.140625" bestFit="1" customWidth="1"/>
    <col min="26" max="26" width="9" bestFit="1" customWidth="1"/>
    <col min="27" max="27" width="8.7109375" bestFit="1" customWidth="1"/>
    <col min="28" max="28" width="9" bestFit="1" customWidth="1"/>
    <col min="29" max="29" width="12.85546875" bestFit="1" customWidth="1"/>
    <col min="30" max="30" width="11.140625" bestFit="1" customWidth="1"/>
    <col min="31" max="31" width="12.85546875" bestFit="1" customWidth="1"/>
    <col min="32" max="32" width="11.140625" bestFit="1" customWidth="1"/>
    <col min="33" max="33" width="22" bestFit="1" customWidth="1"/>
    <col min="34" max="34" width="12.85546875" bestFit="1" customWidth="1"/>
    <col min="35" max="36" width="16.85546875" bestFit="1" customWidth="1"/>
    <col min="37" max="37" width="16.28515625" bestFit="1" customWidth="1"/>
    <col min="38" max="38" width="21.85546875" bestFit="1" customWidth="1"/>
    <col min="39" max="40" width="21.85546875" customWidth="1"/>
    <col min="41" max="41" width="7.7109375" bestFit="1" customWidth="1"/>
  </cols>
  <sheetData>
    <row r="1" spans="1:40" x14ac:dyDescent="0.25">
      <c r="A1" t="s">
        <v>112</v>
      </c>
      <c r="B1" t="s">
        <v>111</v>
      </c>
      <c r="C1" t="s">
        <v>110</v>
      </c>
      <c r="D1" t="s">
        <v>109</v>
      </c>
      <c r="E1" t="s">
        <v>108</v>
      </c>
      <c r="F1" t="s">
        <v>107</v>
      </c>
      <c r="G1" t="s">
        <v>106</v>
      </c>
      <c r="H1" t="s">
        <v>105</v>
      </c>
      <c r="I1" t="s">
        <v>104</v>
      </c>
      <c r="J1" t="s">
        <v>103</v>
      </c>
      <c r="K1" t="s">
        <v>102</v>
      </c>
      <c r="L1" t="s">
        <v>101</v>
      </c>
      <c r="M1" t="s">
        <v>100</v>
      </c>
      <c r="N1" t="s">
        <v>99</v>
      </c>
      <c r="O1" t="s">
        <v>98</v>
      </c>
      <c r="P1" t="s">
        <v>97</v>
      </c>
      <c r="Q1" t="s">
        <v>96</v>
      </c>
      <c r="R1" t="s">
        <v>95</v>
      </c>
      <c r="S1" t="s">
        <v>94</v>
      </c>
      <c r="T1" t="s">
        <v>93</v>
      </c>
      <c r="U1" t="s">
        <v>92</v>
      </c>
      <c r="V1" t="s">
        <v>91</v>
      </c>
      <c r="W1" t="s">
        <v>90</v>
      </c>
      <c r="X1" t="s">
        <v>89</v>
      </c>
      <c r="Y1" t="s">
        <v>88</v>
      </c>
      <c r="Z1" t="s">
        <v>87</v>
      </c>
      <c r="AA1" t="s">
        <v>86</v>
      </c>
      <c r="AB1" t="s">
        <v>85</v>
      </c>
      <c r="AC1" s="68" t="s">
        <v>84</v>
      </c>
      <c r="AD1" s="68" t="s">
        <v>83</v>
      </c>
      <c r="AE1" s="68" t="s">
        <v>82</v>
      </c>
      <c r="AF1" s="68" t="s">
        <v>81</v>
      </c>
      <c r="AG1" t="s">
        <v>80</v>
      </c>
      <c r="AH1" t="s">
        <v>79</v>
      </c>
      <c r="AI1" t="s">
        <v>78</v>
      </c>
      <c r="AJ1" t="s">
        <v>77</v>
      </c>
      <c r="AK1" t="s">
        <v>76</v>
      </c>
      <c r="AL1" t="s">
        <v>75</v>
      </c>
      <c r="AM1" t="s">
        <v>74</v>
      </c>
      <c r="AN1" t="s">
        <v>73</v>
      </c>
    </row>
    <row r="2" spans="1:40" x14ac:dyDescent="0.25">
      <c r="A2" t="s">
        <v>202</v>
      </c>
      <c r="B2" t="s">
        <v>18</v>
      </c>
      <c r="D2">
        <v>17.3</v>
      </c>
      <c r="E2">
        <v>3.3</v>
      </c>
      <c r="F2" t="s">
        <v>17</v>
      </c>
      <c r="G2">
        <v>19.8</v>
      </c>
      <c r="J2">
        <v>10</v>
      </c>
      <c r="K2" t="s">
        <v>201</v>
      </c>
      <c r="L2" t="s">
        <v>200</v>
      </c>
      <c r="M2" t="s">
        <v>14</v>
      </c>
      <c r="N2" t="s">
        <v>179</v>
      </c>
      <c r="O2" t="s">
        <v>2</v>
      </c>
      <c r="P2" t="s">
        <v>32</v>
      </c>
      <c r="Q2" t="s">
        <v>32</v>
      </c>
      <c r="R2" t="s">
        <v>1</v>
      </c>
      <c r="Y2" s="33">
        <v>-1</v>
      </c>
      <c r="Z2" s="33"/>
      <c r="AA2" s="33">
        <v>-17</v>
      </c>
      <c r="AB2" s="33">
        <v>15</v>
      </c>
      <c r="AC2" s="32"/>
      <c r="AD2" s="32"/>
      <c r="AG2" t="s">
        <v>0</v>
      </c>
      <c r="AH2">
        <v>10</v>
      </c>
      <c r="AI2">
        <v>0</v>
      </c>
      <c r="AJ2">
        <v>1</v>
      </c>
      <c r="AK2">
        <v>1</v>
      </c>
      <c r="AL2">
        <v>1</v>
      </c>
      <c r="AM2">
        <f t="shared" ref="AM2:AM25" si="0">SUM(AI2:AL2)</f>
        <v>3</v>
      </c>
      <c r="AN2" t="s">
        <v>11</v>
      </c>
    </row>
    <row r="3" spans="1:40" x14ac:dyDescent="0.25">
      <c r="A3" t="s">
        <v>202</v>
      </c>
      <c r="B3" t="s">
        <v>18</v>
      </c>
      <c r="D3">
        <v>17.3</v>
      </c>
      <c r="E3">
        <v>3</v>
      </c>
      <c r="F3" t="s">
        <v>17</v>
      </c>
      <c r="G3">
        <v>19.8</v>
      </c>
      <c r="J3">
        <v>10</v>
      </c>
      <c r="K3" t="s">
        <v>201</v>
      </c>
      <c r="L3" t="s">
        <v>200</v>
      </c>
      <c r="M3" t="s">
        <v>14</v>
      </c>
      <c r="N3" t="s">
        <v>179</v>
      </c>
      <c r="O3" t="s">
        <v>2</v>
      </c>
      <c r="P3" t="s">
        <v>64</v>
      </c>
      <c r="Q3" t="s">
        <v>65</v>
      </c>
      <c r="R3" t="s">
        <v>1</v>
      </c>
      <c r="Y3" s="33">
        <v>-1</v>
      </c>
      <c r="Z3" s="33"/>
      <c r="AA3" s="33">
        <v>-13</v>
      </c>
      <c r="AB3" s="33">
        <v>11</v>
      </c>
      <c r="AC3" s="32"/>
      <c r="AD3" s="32"/>
      <c r="AG3" t="s">
        <v>0</v>
      </c>
      <c r="AH3">
        <v>10</v>
      </c>
      <c r="AI3">
        <v>0</v>
      </c>
      <c r="AJ3">
        <v>1</v>
      </c>
      <c r="AK3">
        <v>1</v>
      </c>
      <c r="AL3">
        <v>1</v>
      </c>
      <c r="AM3">
        <f t="shared" si="0"/>
        <v>3</v>
      </c>
      <c r="AN3" t="s">
        <v>11</v>
      </c>
    </row>
    <row r="4" spans="1:40" x14ac:dyDescent="0.25">
      <c r="A4" s="62" t="s">
        <v>202</v>
      </c>
      <c r="B4" s="12" t="s">
        <v>18</v>
      </c>
      <c r="C4" s="53"/>
      <c r="D4" s="12">
        <v>17.3</v>
      </c>
      <c r="E4" s="12">
        <v>3</v>
      </c>
      <c r="F4" s="12" t="s">
        <v>17</v>
      </c>
      <c r="G4" s="12">
        <v>19.8</v>
      </c>
      <c r="H4" s="12"/>
      <c r="I4" s="12"/>
      <c r="J4" s="12">
        <v>10</v>
      </c>
      <c r="K4" s="12" t="s">
        <v>201</v>
      </c>
      <c r="L4" s="12" t="s">
        <v>200</v>
      </c>
      <c r="M4" s="12" t="s">
        <v>14</v>
      </c>
      <c r="N4" s="12" t="s">
        <v>179</v>
      </c>
      <c r="O4" s="12" t="s">
        <v>33</v>
      </c>
      <c r="P4" s="12" t="s">
        <v>199</v>
      </c>
      <c r="Q4" s="12" t="s">
        <v>65</v>
      </c>
      <c r="R4" s="12" t="s">
        <v>1</v>
      </c>
      <c r="S4" s="53"/>
      <c r="T4" s="12"/>
      <c r="U4" s="12"/>
      <c r="V4" s="12"/>
      <c r="W4" s="12"/>
      <c r="X4" s="12"/>
      <c r="Y4" s="61">
        <v>-57</v>
      </c>
      <c r="Z4" s="61"/>
      <c r="AA4" s="61">
        <v>-124</v>
      </c>
      <c r="AB4" s="61">
        <v>10</v>
      </c>
      <c r="AC4" s="60"/>
      <c r="AD4" s="60"/>
      <c r="AG4" t="s">
        <v>0</v>
      </c>
      <c r="AH4">
        <v>10</v>
      </c>
      <c r="AI4">
        <v>0</v>
      </c>
      <c r="AJ4">
        <v>1</v>
      </c>
      <c r="AK4">
        <v>1</v>
      </c>
      <c r="AL4">
        <v>1</v>
      </c>
      <c r="AM4">
        <f t="shared" si="0"/>
        <v>3</v>
      </c>
      <c r="AN4" t="s">
        <v>11</v>
      </c>
    </row>
    <row r="5" spans="1:40" x14ac:dyDescent="0.25">
      <c r="A5" s="59" t="s">
        <v>72</v>
      </c>
      <c r="B5" s="19" t="s">
        <v>9</v>
      </c>
      <c r="C5" s="58" t="s">
        <v>67</v>
      </c>
      <c r="D5" s="40">
        <v>68</v>
      </c>
      <c r="E5" s="40">
        <f>(74-58)/1.35</f>
        <v>11.851851851851851</v>
      </c>
      <c r="F5" s="40" t="s">
        <v>71</v>
      </c>
      <c r="G5" s="40">
        <v>26.4</v>
      </c>
      <c r="H5" s="40">
        <v>37.5</v>
      </c>
      <c r="I5" s="40">
        <v>2</v>
      </c>
      <c r="J5" s="40">
        <v>112</v>
      </c>
      <c r="K5" s="40" t="s">
        <v>198</v>
      </c>
      <c r="L5" s="40" t="s">
        <v>5</v>
      </c>
      <c r="M5" s="40" t="s">
        <v>14</v>
      </c>
      <c r="N5" s="40" t="s">
        <v>13</v>
      </c>
      <c r="O5" s="40" t="s">
        <v>2</v>
      </c>
      <c r="P5" s="40" t="s">
        <v>32</v>
      </c>
      <c r="Q5" s="40" t="s">
        <v>32</v>
      </c>
      <c r="R5" s="19" t="s">
        <v>1</v>
      </c>
      <c r="S5" s="58"/>
      <c r="T5" s="40"/>
      <c r="U5" s="40"/>
      <c r="V5" s="40"/>
      <c r="W5" s="40"/>
      <c r="X5" s="40"/>
      <c r="Y5" s="57">
        <v>-1.21</v>
      </c>
      <c r="Z5" s="57"/>
      <c r="AA5" s="57">
        <v>-1.65</v>
      </c>
      <c r="AB5" s="57">
        <v>-0.77</v>
      </c>
      <c r="AC5" s="56"/>
      <c r="AD5" s="56"/>
      <c r="AG5" t="s">
        <v>31</v>
      </c>
      <c r="AH5">
        <v>332</v>
      </c>
      <c r="AI5">
        <v>0</v>
      </c>
      <c r="AJ5">
        <v>1</v>
      </c>
      <c r="AK5">
        <v>1</v>
      </c>
      <c r="AL5">
        <v>0</v>
      </c>
      <c r="AM5">
        <f t="shared" si="0"/>
        <v>2</v>
      </c>
      <c r="AN5" t="s">
        <v>11</v>
      </c>
    </row>
    <row r="6" spans="1:40" x14ac:dyDescent="0.25">
      <c r="A6" s="54" t="s">
        <v>68</v>
      </c>
      <c r="B6" s="12" t="s">
        <v>9</v>
      </c>
      <c r="C6" s="53" t="s">
        <v>67</v>
      </c>
      <c r="D6" s="52">
        <v>63</v>
      </c>
      <c r="E6" s="52">
        <v>13.5</v>
      </c>
      <c r="F6" s="52" t="s">
        <v>7</v>
      </c>
      <c r="G6" s="52"/>
      <c r="H6" s="52">
        <v>70</v>
      </c>
      <c r="I6" s="52">
        <v>2</v>
      </c>
      <c r="J6" s="52">
        <v>10</v>
      </c>
      <c r="K6" s="52" t="s">
        <v>197</v>
      </c>
      <c r="L6" s="52" t="s">
        <v>5</v>
      </c>
      <c r="M6" s="52" t="s">
        <v>14</v>
      </c>
      <c r="N6" s="52" t="s">
        <v>13</v>
      </c>
      <c r="O6" s="52" t="s">
        <v>42</v>
      </c>
      <c r="P6" s="52" t="s">
        <v>24</v>
      </c>
      <c r="Q6" s="52" t="s">
        <v>29</v>
      </c>
      <c r="R6" s="12" t="s">
        <v>1</v>
      </c>
      <c r="S6" s="53"/>
      <c r="T6" s="52"/>
      <c r="U6" s="52"/>
      <c r="V6" s="52"/>
      <c r="W6" s="52"/>
      <c r="X6" s="52"/>
      <c r="Y6" s="51">
        <v>-0.74</v>
      </c>
      <c r="Z6" s="51"/>
      <c r="AA6" s="51">
        <v>-5.83</v>
      </c>
      <c r="AB6" s="51">
        <v>4.3499999999999996</v>
      </c>
      <c r="AC6" s="50"/>
      <c r="AD6" s="50"/>
      <c r="AG6" t="s">
        <v>31</v>
      </c>
      <c r="AH6">
        <v>43874</v>
      </c>
      <c r="AI6">
        <v>0</v>
      </c>
      <c r="AJ6">
        <v>1</v>
      </c>
      <c r="AK6">
        <v>0</v>
      </c>
      <c r="AL6">
        <v>1</v>
      </c>
      <c r="AM6">
        <f t="shared" si="0"/>
        <v>2</v>
      </c>
      <c r="AN6" s="18" t="s">
        <v>11</v>
      </c>
    </row>
    <row r="7" spans="1:40" x14ac:dyDescent="0.25">
      <c r="A7" s="59" t="s">
        <v>59</v>
      </c>
      <c r="B7" s="19" t="s">
        <v>18</v>
      </c>
      <c r="C7" s="58"/>
      <c r="D7" s="40">
        <v>23</v>
      </c>
      <c r="E7" s="40">
        <v>2.2000000000000002</v>
      </c>
      <c r="F7" s="40" t="s">
        <v>17</v>
      </c>
      <c r="G7" s="40">
        <v>22.1</v>
      </c>
      <c r="H7" s="40">
        <v>50</v>
      </c>
      <c r="I7" s="40"/>
      <c r="J7" s="40">
        <v>20</v>
      </c>
      <c r="K7" s="40" t="s">
        <v>196</v>
      </c>
      <c r="L7" s="40" t="s">
        <v>15</v>
      </c>
      <c r="M7" s="40" t="s">
        <v>57</v>
      </c>
      <c r="N7" s="40" t="s">
        <v>195</v>
      </c>
      <c r="O7" s="40" t="s">
        <v>33</v>
      </c>
      <c r="P7" s="40" t="s">
        <v>24</v>
      </c>
      <c r="Q7" s="40" t="s">
        <v>29</v>
      </c>
      <c r="R7" s="19" t="s">
        <v>1</v>
      </c>
      <c r="S7" s="58"/>
      <c r="T7" s="40"/>
      <c r="U7" s="40"/>
      <c r="V7" s="40"/>
      <c r="W7" s="40"/>
      <c r="X7" s="40"/>
      <c r="Y7" s="57">
        <v>31</v>
      </c>
      <c r="Z7" s="57"/>
      <c r="AA7" s="57">
        <v>-44.1</v>
      </c>
      <c r="AB7" s="57">
        <v>106</v>
      </c>
      <c r="AC7" s="56"/>
      <c r="AD7" s="56"/>
      <c r="AG7" t="s">
        <v>0</v>
      </c>
      <c r="AH7">
        <v>20</v>
      </c>
      <c r="AI7">
        <v>0</v>
      </c>
      <c r="AJ7">
        <v>1</v>
      </c>
      <c r="AK7">
        <v>0</v>
      </c>
      <c r="AL7">
        <v>0</v>
      </c>
      <c r="AM7">
        <f t="shared" si="0"/>
        <v>1</v>
      </c>
      <c r="AN7" s="18" t="s">
        <v>11</v>
      </c>
    </row>
    <row r="8" spans="1:40" x14ac:dyDescent="0.25">
      <c r="A8" s="54" t="s">
        <v>59</v>
      </c>
      <c r="B8" s="12" t="s">
        <v>18</v>
      </c>
      <c r="C8" s="53"/>
      <c r="D8" s="52">
        <v>23</v>
      </c>
      <c r="E8" s="52">
        <v>2.2000000000000002</v>
      </c>
      <c r="F8" s="52" t="s">
        <v>17</v>
      </c>
      <c r="G8" s="52">
        <v>22.1</v>
      </c>
      <c r="H8" s="52">
        <v>50</v>
      </c>
      <c r="I8" s="52"/>
      <c r="J8" s="52">
        <v>20</v>
      </c>
      <c r="K8" s="52" t="s">
        <v>196</v>
      </c>
      <c r="L8" s="52" t="s">
        <v>15</v>
      </c>
      <c r="M8" s="52" t="s">
        <v>57</v>
      </c>
      <c r="N8" s="52" t="s">
        <v>195</v>
      </c>
      <c r="O8" s="52" t="s">
        <v>33</v>
      </c>
      <c r="P8" s="52" t="s">
        <v>55</v>
      </c>
      <c r="Q8" s="52" t="s">
        <v>23</v>
      </c>
      <c r="R8" s="12" t="s">
        <v>1</v>
      </c>
      <c r="S8" s="53"/>
      <c r="T8" s="52"/>
      <c r="U8" s="52"/>
      <c r="V8" s="52"/>
      <c r="W8" s="52"/>
      <c r="X8" s="52"/>
      <c r="Y8" s="51">
        <v>19</v>
      </c>
      <c r="Z8" s="51"/>
      <c r="AA8" s="51">
        <v>-25.8</v>
      </c>
      <c r="AB8" s="51">
        <v>63.7</v>
      </c>
      <c r="AC8" s="50"/>
      <c r="AD8" s="50"/>
      <c r="AG8" t="s">
        <v>0</v>
      </c>
      <c r="AH8">
        <v>20</v>
      </c>
      <c r="AI8">
        <v>0</v>
      </c>
      <c r="AJ8">
        <v>1</v>
      </c>
      <c r="AK8">
        <v>0</v>
      </c>
      <c r="AL8">
        <v>0</v>
      </c>
      <c r="AM8">
        <f t="shared" si="0"/>
        <v>1</v>
      </c>
      <c r="AN8" s="18" t="s">
        <v>11</v>
      </c>
    </row>
    <row r="9" spans="1:40" x14ac:dyDescent="0.25">
      <c r="A9" s="59" t="s">
        <v>153</v>
      </c>
      <c r="B9" s="19" t="s">
        <v>18</v>
      </c>
      <c r="C9" s="58"/>
      <c r="D9" s="40">
        <v>27</v>
      </c>
      <c r="E9" s="40">
        <f t="shared" ref="E9:E21" si="1">(29-26)/1.35</f>
        <v>2.2222222222222219</v>
      </c>
      <c r="F9" s="40" t="s">
        <v>17</v>
      </c>
      <c r="G9" s="40">
        <v>23.9</v>
      </c>
      <c r="H9" s="40">
        <v>56</v>
      </c>
      <c r="I9" s="40">
        <v>2</v>
      </c>
      <c r="J9" s="40">
        <v>16</v>
      </c>
      <c r="K9" s="40" t="s">
        <v>172</v>
      </c>
      <c r="L9" s="40" t="s">
        <v>5</v>
      </c>
      <c r="M9" s="40" t="s">
        <v>14</v>
      </c>
      <c r="N9" s="40" t="s">
        <v>13</v>
      </c>
      <c r="O9" s="40" t="s">
        <v>33</v>
      </c>
      <c r="P9" s="40" t="s">
        <v>32</v>
      </c>
      <c r="Q9" s="40" t="s">
        <v>32</v>
      </c>
      <c r="R9" s="19" t="s">
        <v>1</v>
      </c>
      <c r="S9" s="58"/>
      <c r="T9" s="40"/>
      <c r="U9" s="40"/>
      <c r="V9" s="40"/>
      <c r="W9" s="40"/>
      <c r="X9" s="40"/>
      <c r="Y9" s="57">
        <v>-1</v>
      </c>
      <c r="Z9" s="57"/>
      <c r="AA9" s="57">
        <v>-12</v>
      </c>
      <c r="AB9" s="57">
        <v>11</v>
      </c>
      <c r="AC9" s="56"/>
      <c r="AD9" s="56"/>
      <c r="AG9" t="s">
        <v>31</v>
      </c>
      <c r="AH9">
        <v>90</v>
      </c>
      <c r="AI9">
        <v>0</v>
      </c>
      <c r="AJ9">
        <v>1</v>
      </c>
      <c r="AK9">
        <v>0</v>
      </c>
      <c r="AL9">
        <v>1</v>
      </c>
      <c r="AM9">
        <f t="shared" si="0"/>
        <v>2</v>
      </c>
      <c r="AN9" s="67" t="s">
        <v>11</v>
      </c>
    </row>
    <row r="10" spans="1:40" x14ac:dyDescent="0.25">
      <c r="A10" s="54" t="s">
        <v>153</v>
      </c>
      <c r="B10" s="12" t="s">
        <v>18</v>
      </c>
      <c r="C10" s="53"/>
      <c r="D10" s="52">
        <v>27</v>
      </c>
      <c r="E10" s="52">
        <f t="shared" si="1"/>
        <v>2.2222222222222219</v>
      </c>
      <c r="F10" s="52" t="s">
        <v>17</v>
      </c>
      <c r="G10" s="52">
        <v>23.9</v>
      </c>
      <c r="H10" s="52">
        <v>56</v>
      </c>
      <c r="I10" s="52">
        <v>2</v>
      </c>
      <c r="J10" s="52">
        <v>16</v>
      </c>
      <c r="K10" s="52" t="s">
        <v>172</v>
      </c>
      <c r="L10" s="52" t="s">
        <v>5</v>
      </c>
      <c r="M10" s="52" t="s">
        <v>14</v>
      </c>
      <c r="N10" s="52" t="s">
        <v>13</v>
      </c>
      <c r="O10" s="52" t="s">
        <v>33</v>
      </c>
      <c r="P10" s="52" t="s">
        <v>24</v>
      </c>
      <c r="Q10" s="52" t="s">
        <v>23</v>
      </c>
      <c r="R10" s="12" t="s">
        <v>1</v>
      </c>
      <c r="S10" s="53"/>
      <c r="T10" s="52"/>
      <c r="U10" s="52"/>
      <c r="V10" s="52"/>
      <c r="W10" s="52"/>
      <c r="X10" s="52"/>
      <c r="Y10" s="51">
        <v>-8</v>
      </c>
      <c r="Z10" s="51"/>
      <c r="AA10" s="51">
        <v>-42</v>
      </c>
      <c r="AB10" s="51">
        <v>27</v>
      </c>
      <c r="AC10" s="50"/>
      <c r="AD10" s="50"/>
      <c r="AG10" t="s">
        <v>31</v>
      </c>
      <c r="AH10">
        <v>90</v>
      </c>
      <c r="AI10">
        <v>0</v>
      </c>
      <c r="AJ10">
        <v>1</v>
      </c>
      <c r="AK10">
        <v>0</v>
      </c>
      <c r="AL10">
        <v>1</v>
      </c>
      <c r="AM10">
        <f t="shared" si="0"/>
        <v>2</v>
      </c>
      <c r="AN10" s="66" t="s">
        <v>11</v>
      </c>
    </row>
    <row r="11" spans="1:40" x14ac:dyDescent="0.25">
      <c r="A11" s="59" t="s">
        <v>153</v>
      </c>
      <c r="B11" s="19" t="s">
        <v>18</v>
      </c>
      <c r="C11" s="58"/>
      <c r="D11" s="40">
        <v>27</v>
      </c>
      <c r="E11" s="40">
        <f t="shared" si="1"/>
        <v>2.2222222222222219</v>
      </c>
      <c r="F11" s="40" t="s">
        <v>17</v>
      </c>
      <c r="G11" s="40">
        <v>23.9</v>
      </c>
      <c r="H11" s="40">
        <v>56</v>
      </c>
      <c r="I11" s="40">
        <v>2</v>
      </c>
      <c r="J11" s="40">
        <v>16</v>
      </c>
      <c r="K11" s="40" t="s">
        <v>172</v>
      </c>
      <c r="L11" s="40" t="s">
        <v>5</v>
      </c>
      <c r="M11" s="40" t="s">
        <v>14</v>
      </c>
      <c r="N11" s="40" t="s">
        <v>13</v>
      </c>
      <c r="O11" s="40" t="s">
        <v>33</v>
      </c>
      <c r="P11" s="40" t="s">
        <v>156</v>
      </c>
      <c r="Q11" s="40" t="s">
        <v>156</v>
      </c>
      <c r="R11" s="19" t="s">
        <v>1</v>
      </c>
      <c r="S11" s="58"/>
      <c r="T11" s="40"/>
      <c r="U11" s="40"/>
      <c r="V11" s="40"/>
      <c r="W11" s="40"/>
      <c r="X11" s="40"/>
      <c r="Y11" s="57">
        <v>2</v>
      </c>
      <c r="Z11" s="57"/>
      <c r="AA11" s="57">
        <v>-9</v>
      </c>
      <c r="AB11" s="57">
        <v>14</v>
      </c>
      <c r="AC11" s="56"/>
      <c r="AD11" s="56"/>
      <c r="AG11" t="s">
        <v>31</v>
      </c>
      <c r="AH11">
        <v>90</v>
      </c>
      <c r="AI11">
        <v>0</v>
      </c>
      <c r="AJ11">
        <v>1</v>
      </c>
      <c r="AK11">
        <v>0</v>
      </c>
      <c r="AL11">
        <v>1</v>
      </c>
      <c r="AM11">
        <f t="shared" si="0"/>
        <v>2</v>
      </c>
      <c r="AN11" s="67" t="s">
        <v>11</v>
      </c>
    </row>
    <row r="12" spans="1:40" x14ac:dyDescent="0.25">
      <c r="A12" s="54" t="s">
        <v>153</v>
      </c>
      <c r="B12" s="12" t="s">
        <v>18</v>
      </c>
      <c r="C12" s="53"/>
      <c r="D12" s="52">
        <v>27</v>
      </c>
      <c r="E12" s="52">
        <f t="shared" si="1"/>
        <v>2.2222222222222219</v>
      </c>
      <c r="F12" s="52" t="s">
        <v>17</v>
      </c>
      <c r="G12" s="52">
        <v>23.9</v>
      </c>
      <c r="H12" s="52">
        <v>56</v>
      </c>
      <c r="I12" s="52">
        <v>2</v>
      </c>
      <c r="J12" s="52">
        <v>16</v>
      </c>
      <c r="K12" s="52" t="s">
        <v>172</v>
      </c>
      <c r="L12" s="52" t="s">
        <v>5</v>
      </c>
      <c r="M12" s="52" t="s">
        <v>14</v>
      </c>
      <c r="N12" s="52" t="s">
        <v>13</v>
      </c>
      <c r="O12" s="52" t="s">
        <v>33</v>
      </c>
      <c r="P12" s="52" t="s">
        <v>32</v>
      </c>
      <c r="Q12" s="52" t="s">
        <v>32</v>
      </c>
      <c r="R12" s="12" t="s">
        <v>1</v>
      </c>
      <c r="S12" s="53"/>
      <c r="T12" s="52"/>
      <c r="U12" s="52"/>
      <c r="V12" s="52"/>
      <c r="W12" s="52"/>
      <c r="X12" s="52"/>
      <c r="Y12" s="51">
        <v>-2</v>
      </c>
      <c r="Z12" s="51"/>
      <c r="AA12" s="51">
        <v>-12</v>
      </c>
      <c r="AB12" s="51">
        <v>9</v>
      </c>
      <c r="AC12" s="50"/>
      <c r="AD12" s="50"/>
      <c r="AG12" t="s">
        <v>31</v>
      </c>
      <c r="AH12">
        <v>45</v>
      </c>
      <c r="AI12">
        <v>0</v>
      </c>
      <c r="AJ12">
        <v>1</v>
      </c>
      <c r="AK12">
        <v>0</v>
      </c>
      <c r="AL12">
        <v>1</v>
      </c>
      <c r="AM12">
        <f t="shared" si="0"/>
        <v>2</v>
      </c>
      <c r="AN12" s="66" t="s">
        <v>11</v>
      </c>
    </row>
    <row r="13" spans="1:40" x14ac:dyDescent="0.25">
      <c r="A13" s="59" t="s">
        <v>153</v>
      </c>
      <c r="B13" s="19" t="s">
        <v>18</v>
      </c>
      <c r="C13" s="58"/>
      <c r="D13" s="40">
        <v>27</v>
      </c>
      <c r="E13" s="40">
        <f t="shared" si="1"/>
        <v>2.2222222222222219</v>
      </c>
      <c r="F13" s="40" t="s">
        <v>17</v>
      </c>
      <c r="G13" s="40">
        <v>23.9</v>
      </c>
      <c r="H13" s="40">
        <v>56</v>
      </c>
      <c r="I13" s="40">
        <v>2</v>
      </c>
      <c r="J13" s="40">
        <v>16</v>
      </c>
      <c r="K13" s="40" t="s">
        <v>172</v>
      </c>
      <c r="L13" s="40" t="s">
        <v>5</v>
      </c>
      <c r="M13" s="40" t="s">
        <v>14</v>
      </c>
      <c r="N13" s="40" t="s">
        <v>13</v>
      </c>
      <c r="O13" s="40" t="s">
        <v>33</v>
      </c>
      <c r="P13" s="40" t="s">
        <v>158</v>
      </c>
      <c r="Q13" s="40" t="s">
        <v>23</v>
      </c>
      <c r="R13" s="19" t="s">
        <v>1</v>
      </c>
      <c r="S13" s="58"/>
      <c r="T13" s="40"/>
      <c r="U13" s="40"/>
      <c r="V13" s="40"/>
      <c r="W13" s="40"/>
      <c r="X13" s="40"/>
      <c r="Y13" s="57">
        <v>11</v>
      </c>
      <c r="Z13" s="57"/>
      <c r="AA13" s="57">
        <v>-24</v>
      </c>
      <c r="AB13" s="57">
        <v>46</v>
      </c>
      <c r="AC13" s="56"/>
      <c r="AD13" s="56"/>
      <c r="AG13" t="s">
        <v>31</v>
      </c>
      <c r="AH13">
        <v>45</v>
      </c>
      <c r="AI13">
        <v>0</v>
      </c>
      <c r="AJ13">
        <v>1</v>
      </c>
      <c r="AK13">
        <v>0</v>
      </c>
      <c r="AL13">
        <v>1</v>
      </c>
      <c r="AM13">
        <f t="shared" si="0"/>
        <v>2</v>
      </c>
      <c r="AN13" s="67" t="s">
        <v>11</v>
      </c>
    </row>
    <row r="14" spans="1:40" x14ac:dyDescent="0.25">
      <c r="A14" s="54" t="s">
        <v>153</v>
      </c>
      <c r="B14" s="12" t="s">
        <v>18</v>
      </c>
      <c r="C14" s="53"/>
      <c r="D14" s="52">
        <v>27</v>
      </c>
      <c r="E14" s="52">
        <f t="shared" si="1"/>
        <v>2.2222222222222219</v>
      </c>
      <c r="F14" s="52" t="s">
        <v>17</v>
      </c>
      <c r="G14" s="52">
        <v>23.9</v>
      </c>
      <c r="H14" s="52">
        <v>56</v>
      </c>
      <c r="I14" s="52">
        <v>2</v>
      </c>
      <c r="J14" s="52">
        <v>16</v>
      </c>
      <c r="K14" s="52" t="s">
        <v>172</v>
      </c>
      <c r="L14" s="52" t="s">
        <v>5</v>
      </c>
      <c r="M14" s="52" t="s">
        <v>14</v>
      </c>
      <c r="N14" s="52" t="s">
        <v>13</v>
      </c>
      <c r="O14" s="52" t="s">
        <v>33</v>
      </c>
      <c r="P14" s="52" t="s">
        <v>156</v>
      </c>
      <c r="Q14" s="52" t="s">
        <v>156</v>
      </c>
      <c r="R14" s="12" t="s">
        <v>1</v>
      </c>
      <c r="S14" s="53"/>
      <c r="T14" s="52"/>
      <c r="U14" s="52"/>
      <c r="V14" s="52"/>
      <c r="W14" s="52"/>
      <c r="X14" s="52"/>
      <c r="Y14" s="51">
        <v>6</v>
      </c>
      <c r="Z14" s="51"/>
      <c r="AA14" s="51">
        <v>-15</v>
      </c>
      <c r="AB14" s="51">
        <v>26</v>
      </c>
      <c r="AC14" s="50"/>
      <c r="AD14" s="50"/>
      <c r="AG14" t="s">
        <v>31</v>
      </c>
      <c r="AH14">
        <v>45</v>
      </c>
      <c r="AI14">
        <v>0</v>
      </c>
      <c r="AJ14">
        <v>1</v>
      </c>
      <c r="AK14">
        <v>0</v>
      </c>
      <c r="AL14">
        <v>1</v>
      </c>
      <c r="AM14">
        <f t="shared" si="0"/>
        <v>2</v>
      </c>
      <c r="AN14" s="66" t="s">
        <v>11</v>
      </c>
    </row>
    <row r="15" spans="1:40" x14ac:dyDescent="0.25">
      <c r="A15" s="59" t="s">
        <v>153</v>
      </c>
      <c r="B15" s="19" t="s">
        <v>18</v>
      </c>
      <c r="C15" s="58"/>
      <c r="D15" s="40">
        <v>27</v>
      </c>
      <c r="E15" s="40">
        <f t="shared" si="1"/>
        <v>2.2222222222222219</v>
      </c>
      <c r="F15" s="40" t="s">
        <v>17</v>
      </c>
      <c r="G15" s="40">
        <v>23.9</v>
      </c>
      <c r="H15" s="40">
        <v>56</v>
      </c>
      <c r="I15" s="40">
        <v>2</v>
      </c>
      <c r="J15" s="40">
        <v>16</v>
      </c>
      <c r="K15" s="40" t="s">
        <v>172</v>
      </c>
      <c r="L15" s="40" t="s">
        <v>5</v>
      </c>
      <c r="M15" s="40" t="s">
        <v>14</v>
      </c>
      <c r="N15" s="40" t="s">
        <v>13</v>
      </c>
      <c r="O15" s="40" t="s">
        <v>33</v>
      </c>
      <c r="P15" s="40" t="s">
        <v>32</v>
      </c>
      <c r="Q15" s="40" t="s">
        <v>32</v>
      </c>
      <c r="R15" s="19" t="s">
        <v>1</v>
      </c>
      <c r="S15" s="58"/>
      <c r="T15" s="40"/>
      <c r="U15" s="40"/>
      <c r="V15" s="40"/>
      <c r="W15" s="40"/>
      <c r="X15" s="40"/>
      <c r="Y15" s="57">
        <v>-1</v>
      </c>
      <c r="Z15" s="57"/>
      <c r="AA15" s="57">
        <v>-7</v>
      </c>
      <c r="AB15" s="57">
        <v>5</v>
      </c>
      <c r="AC15" s="56"/>
      <c r="AD15" s="56"/>
      <c r="AG15" t="s">
        <v>31</v>
      </c>
      <c r="AH15">
        <v>48</v>
      </c>
      <c r="AI15">
        <v>0</v>
      </c>
      <c r="AJ15">
        <v>1</v>
      </c>
      <c r="AK15">
        <v>0</v>
      </c>
      <c r="AL15">
        <v>1</v>
      </c>
      <c r="AM15">
        <f t="shared" si="0"/>
        <v>2</v>
      </c>
      <c r="AN15" s="67" t="s">
        <v>11</v>
      </c>
    </row>
    <row r="16" spans="1:40" x14ac:dyDescent="0.25">
      <c r="A16" s="54" t="s">
        <v>153</v>
      </c>
      <c r="B16" s="12" t="s">
        <v>18</v>
      </c>
      <c r="C16" s="53"/>
      <c r="D16" s="52">
        <v>27</v>
      </c>
      <c r="E16" s="52">
        <f t="shared" si="1"/>
        <v>2.2222222222222219</v>
      </c>
      <c r="F16" s="52" t="s">
        <v>17</v>
      </c>
      <c r="G16" s="52">
        <v>23.9</v>
      </c>
      <c r="H16" s="52">
        <v>56</v>
      </c>
      <c r="I16" s="52">
        <v>2</v>
      </c>
      <c r="J16" s="52">
        <v>16</v>
      </c>
      <c r="K16" s="52" t="s">
        <v>172</v>
      </c>
      <c r="L16" s="52" t="s">
        <v>5</v>
      </c>
      <c r="M16" s="52" t="s">
        <v>14</v>
      </c>
      <c r="N16" s="52" t="s">
        <v>13</v>
      </c>
      <c r="O16" s="52" t="s">
        <v>33</v>
      </c>
      <c r="P16" s="52" t="s">
        <v>157</v>
      </c>
      <c r="Q16" s="52" t="s">
        <v>23</v>
      </c>
      <c r="R16" s="12" t="s">
        <v>1</v>
      </c>
      <c r="S16" s="53"/>
      <c r="T16" s="52"/>
      <c r="U16" s="52"/>
      <c r="V16" s="52"/>
      <c r="W16" s="52"/>
      <c r="X16" s="52"/>
      <c r="Y16" s="51">
        <v>-7</v>
      </c>
      <c r="Z16" s="51"/>
      <c r="AA16" s="51">
        <v>-20</v>
      </c>
      <c r="AB16" s="51">
        <v>5</v>
      </c>
      <c r="AC16" s="50"/>
      <c r="AD16" s="50"/>
      <c r="AG16" t="s">
        <v>31</v>
      </c>
      <c r="AH16">
        <v>48</v>
      </c>
      <c r="AI16">
        <v>0</v>
      </c>
      <c r="AJ16">
        <v>1</v>
      </c>
      <c r="AK16">
        <v>0</v>
      </c>
      <c r="AL16">
        <v>1</v>
      </c>
      <c r="AM16">
        <f t="shared" si="0"/>
        <v>2</v>
      </c>
      <c r="AN16" s="66" t="s">
        <v>11</v>
      </c>
    </row>
    <row r="17" spans="1:40" x14ac:dyDescent="0.25">
      <c r="A17" t="s">
        <v>153</v>
      </c>
      <c r="B17" t="s">
        <v>18</v>
      </c>
      <c r="D17">
        <v>27</v>
      </c>
      <c r="E17">
        <f t="shared" si="1"/>
        <v>2.2222222222222219</v>
      </c>
      <c r="F17" t="s">
        <v>17</v>
      </c>
      <c r="G17">
        <v>23.9</v>
      </c>
      <c r="H17">
        <v>56</v>
      </c>
      <c r="I17">
        <v>2</v>
      </c>
      <c r="J17">
        <v>16</v>
      </c>
      <c r="K17" t="s">
        <v>172</v>
      </c>
      <c r="L17" t="s">
        <v>5</v>
      </c>
      <c r="M17" t="s">
        <v>14</v>
      </c>
      <c r="N17" t="s">
        <v>13</v>
      </c>
      <c r="O17" t="s">
        <v>33</v>
      </c>
      <c r="P17" t="s">
        <v>156</v>
      </c>
      <c r="Q17" t="s">
        <v>156</v>
      </c>
      <c r="R17" t="s">
        <v>1</v>
      </c>
      <c r="Y17" s="33">
        <v>1</v>
      </c>
      <c r="Z17" s="33"/>
      <c r="AA17" s="33">
        <v>-6</v>
      </c>
      <c r="AB17" s="33">
        <v>9</v>
      </c>
      <c r="AC17" s="32"/>
      <c r="AD17" s="32"/>
      <c r="AG17" t="s">
        <v>31</v>
      </c>
      <c r="AH17">
        <v>48</v>
      </c>
      <c r="AI17">
        <v>0</v>
      </c>
      <c r="AJ17">
        <v>1</v>
      </c>
      <c r="AK17">
        <v>0</v>
      </c>
      <c r="AL17">
        <v>1</v>
      </c>
      <c r="AM17">
        <f t="shared" si="0"/>
        <v>2</v>
      </c>
      <c r="AN17" s="67" t="s">
        <v>11</v>
      </c>
    </row>
    <row r="18" spans="1:40" x14ac:dyDescent="0.25">
      <c r="A18" t="s">
        <v>153</v>
      </c>
      <c r="B18" t="s">
        <v>18</v>
      </c>
      <c r="D18">
        <v>27</v>
      </c>
      <c r="E18">
        <f t="shared" si="1"/>
        <v>2.2222222222222219</v>
      </c>
      <c r="F18" t="s">
        <v>17</v>
      </c>
      <c r="G18">
        <v>23.9</v>
      </c>
      <c r="H18">
        <v>56</v>
      </c>
      <c r="I18">
        <v>2</v>
      </c>
      <c r="J18">
        <v>16</v>
      </c>
      <c r="K18" t="s">
        <v>172</v>
      </c>
      <c r="L18" t="s">
        <v>5</v>
      </c>
      <c r="M18" t="s">
        <v>155</v>
      </c>
      <c r="N18" t="s">
        <v>154</v>
      </c>
      <c r="O18" t="s">
        <v>33</v>
      </c>
      <c r="P18" t="s">
        <v>24</v>
      </c>
      <c r="Q18" t="s">
        <v>23</v>
      </c>
      <c r="R18" t="s">
        <v>1</v>
      </c>
      <c r="Y18" s="33">
        <v>-144</v>
      </c>
      <c r="Z18" s="33"/>
      <c r="AA18" s="33">
        <v>-290</v>
      </c>
      <c r="AB18" s="33">
        <v>2</v>
      </c>
      <c r="AC18" s="32"/>
      <c r="AD18" s="32"/>
      <c r="AG18" t="s">
        <v>31</v>
      </c>
      <c r="AH18">
        <v>90</v>
      </c>
      <c r="AI18">
        <v>0</v>
      </c>
      <c r="AJ18">
        <v>1</v>
      </c>
      <c r="AK18">
        <v>0</v>
      </c>
      <c r="AL18">
        <v>1</v>
      </c>
      <c r="AM18">
        <f t="shared" si="0"/>
        <v>2</v>
      </c>
      <c r="AN18" s="66" t="s">
        <v>11</v>
      </c>
    </row>
    <row r="19" spans="1:40" x14ac:dyDescent="0.25">
      <c r="A19" t="s">
        <v>153</v>
      </c>
      <c r="B19" t="s">
        <v>18</v>
      </c>
      <c r="D19">
        <v>27</v>
      </c>
      <c r="E19">
        <f t="shared" si="1"/>
        <v>2.2222222222222219</v>
      </c>
      <c r="F19" t="s">
        <v>17</v>
      </c>
      <c r="G19">
        <v>23.9</v>
      </c>
      <c r="H19">
        <v>56</v>
      </c>
      <c r="I19">
        <v>2</v>
      </c>
      <c r="J19">
        <v>16</v>
      </c>
      <c r="K19" t="s">
        <v>172</v>
      </c>
      <c r="L19" t="s">
        <v>5</v>
      </c>
      <c r="M19" t="s">
        <v>155</v>
      </c>
      <c r="N19" t="s">
        <v>154</v>
      </c>
      <c r="O19" t="s">
        <v>33</v>
      </c>
      <c r="P19" t="s">
        <v>24</v>
      </c>
      <c r="Q19" t="s">
        <v>23</v>
      </c>
      <c r="R19" t="s">
        <v>1</v>
      </c>
      <c r="Y19" s="33">
        <v>-54</v>
      </c>
      <c r="Z19" s="33"/>
      <c r="AA19" s="33">
        <v>-140</v>
      </c>
      <c r="AB19" s="33">
        <v>33</v>
      </c>
      <c r="AC19" s="32"/>
      <c r="AD19" s="32"/>
      <c r="AE19" s="7"/>
      <c r="AF19" s="7"/>
      <c r="AG19" s="7" t="s">
        <v>31</v>
      </c>
      <c r="AH19">
        <v>45</v>
      </c>
      <c r="AI19">
        <v>0</v>
      </c>
      <c r="AJ19">
        <v>1</v>
      </c>
      <c r="AK19">
        <v>0</v>
      </c>
      <c r="AL19">
        <v>1</v>
      </c>
      <c r="AM19">
        <f t="shared" si="0"/>
        <v>2</v>
      </c>
      <c r="AN19" s="66" t="s">
        <v>11</v>
      </c>
    </row>
    <row r="20" spans="1:40" x14ac:dyDescent="0.25">
      <c r="A20" t="s">
        <v>153</v>
      </c>
      <c r="B20" t="s">
        <v>18</v>
      </c>
      <c r="D20">
        <v>27</v>
      </c>
      <c r="E20">
        <f t="shared" si="1"/>
        <v>2.2222222222222219</v>
      </c>
      <c r="F20" t="s">
        <v>17</v>
      </c>
      <c r="G20">
        <v>23.9</v>
      </c>
      <c r="H20">
        <v>56</v>
      </c>
      <c r="I20">
        <v>2</v>
      </c>
      <c r="J20">
        <v>16</v>
      </c>
      <c r="K20" t="s">
        <v>172</v>
      </c>
      <c r="L20" t="s">
        <v>5</v>
      </c>
      <c r="M20" t="s">
        <v>127</v>
      </c>
      <c r="N20" t="s">
        <v>126</v>
      </c>
      <c r="O20" t="s">
        <v>33</v>
      </c>
      <c r="P20" t="s">
        <v>24</v>
      </c>
      <c r="Q20" t="s">
        <v>23</v>
      </c>
      <c r="R20" t="s">
        <v>1</v>
      </c>
      <c r="Y20" s="33">
        <v>-12</v>
      </c>
      <c r="Z20" s="33"/>
      <c r="AA20" s="33">
        <v>-66</v>
      </c>
      <c r="AB20" s="33">
        <v>42</v>
      </c>
      <c r="AC20" s="32"/>
      <c r="AD20" s="32"/>
      <c r="AE20" s="7"/>
      <c r="AF20" s="7"/>
      <c r="AG20" s="7" t="s">
        <v>31</v>
      </c>
      <c r="AH20">
        <v>90</v>
      </c>
      <c r="AI20">
        <v>0</v>
      </c>
      <c r="AJ20">
        <v>1</v>
      </c>
      <c r="AK20">
        <v>0</v>
      </c>
      <c r="AL20">
        <v>1</v>
      </c>
      <c r="AM20">
        <f t="shared" si="0"/>
        <v>2</v>
      </c>
      <c r="AN20" s="66" t="s">
        <v>11</v>
      </c>
    </row>
    <row r="21" spans="1:40" x14ac:dyDescent="0.25">
      <c r="A21" t="s">
        <v>153</v>
      </c>
      <c r="B21" t="s">
        <v>18</v>
      </c>
      <c r="D21">
        <v>27</v>
      </c>
      <c r="E21">
        <f t="shared" si="1"/>
        <v>2.2222222222222219</v>
      </c>
      <c r="F21" t="s">
        <v>17</v>
      </c>
      <c r="G21">
        <v>23.9</v>
      </c>
      <c r="H21">
        <v>56</v>
      </c>
      <c r="I21">
        <v>2</v>
      </c>
      <c r="J21">
        <v>16</v>
      </c>
      <c r="K21" t="s">
        <v>172</v>
      </c>
      <c r="L21" t="s">
        <v>5</v>
      </c>
      <c r="M21" t="s">
        <v>127</v>
      </c>
      <c r="N21" t="s">
        <v>126</v>
      </c>
      <c r="O21" t="s">
        <v>33</v>
      </c>
      <c r="P21" t="s">
        <v>24</v>
      </c>
      <c r="Q21" t="s">
        <v>23</v>
      </c>
      <c r="R21" t="s">
        <v>1</v>
      </c>
      <c r="Y21" s="33">
        <v>-11</v>
      </c>
      <c r="Z21" s="33"/>
      <c r="AA21" s="33">
        <v>-93</v>
      </c>
      <c r="AB21" s="33">
        <v>71</v>
      </c>
      <c r="AC21" s="32"/>
      <c r="AD21" s="32"/>
      <c r="AE21" s="7"/>
      <c r="AF21" s="7"/>
      <c r="AG21" s="7" t="s">
        <v>31</v>
      </c>
      <c r="AH21">
        <v>90</v>
      </c>
      <c r="AI21">
        <v>0</v>
      </c>
      <c r="AJ21">
        <v>1</v>
      </c>
      <c r="AK21">
        <v>0</v>
      </c>
      <c r="AL21">
        <v>1</v>
      </c>
      <c r="AM21">
        <f t="shared" si="0"/>
        <v>2</v>
      </c>
      <c r="AN21" s="66" t="s">
        <v>11</v>
      </c>
    </row>
    <row r="22" spans="1:40" x14ac:dyDescent="0.25">
      <c r="A22" t="s">
        <v>194</v>
      </c>
      <c r="B22" t="s">
        <v>18</v>
      </c>
      <c r="D22">
        <v>29.3</v>
      </c>
      <c r="E22">
        <v>3.6</v>
      </c>
      <c r="F22" t="s">
        <v>17</v>
      </c>
      <c r="G22">
        <v>21.2</v>
      </c>
      <c r="H22">
        <v>50</v>
      </c>
      <c r="J22">
        <v>30</v>
      </c>
      <c r="K22" t="s">
        <v>168</v>
      </c>
      <c r="L22" t="s">
        <v>171</v>
      </c>
      <c r="M22" t="s">
        <v>14</v>
      </c>
      <c r="N22" t="s">
        <v>13</v>
      </c>
      <c r="O22" t="s">
        <v>42</v>
      </c>
      <c r="P22" t="s">
        <v>32</v>
      </c>
      <c r="Q22" t="s">
        <v>32</v>
      </c>
      <c r="R22" t="s">
        <v>1</v>
      </c>
      <c r="Y22" s="33">
        <v>1.53</v>
      </c>
      <c r="Z22" s="33"/>
      <c r="AA22" s="33">
        <v>-2.2000000000000002</v>
      </c>
      <c r="AB22" s="33">
        <v>3.89</v>
      </c>
      <c r="AC22" s="32"/>
      <c r="AD22" s="32"/>
      <c r="AG22" t="s">
        <v>0</v>
      </c>
      <c r="AH22">
        <v>30</v>
      </c>
      <c r="AI22">
        <v>0</v>
      </c>
      <c r="AJ22">
        <v>1</v>
      </c>
      <c r="AK22">
        <v>0</v>
      </c>
      <c r="AL22">
        <v>1</v>
      </c>
      <c r="AM22">
        <f t="shared" si="0"/>
        <v>2</v>
      </c>
      <c r="AN22" s="29" t="s">
        <v>40</v>
      </c>
    </row>
    <row r="23" spans="1:40" x14ac:dyDescent="0.25">
      <c r="A23" t="s">
        <v>194</v>
      </c>
      <c r="B23" t="s">
        <v>18</v>
      </c>
      <c r="D23">
        <v>29.3</v>
      </c>
      <c r="E23">
        <v>3.6</v>
      </c>
      <c r="F23" t="s">
        <v>17</v>
      </c>
      <c r="G23">
        <v>21.2</v>
      </c>
      <c r="H23">
        <v>50</v>
      </c>
      <c r="J23">
        <v>30</v>
      </c>
      <c r="K23" t="s">
        <v>168</v>
      </c>
      <c r="L23" t="s">
        <v>171</v>
      </c>
      <c r="M23" t="s">
        <v>14</v>
      </c>
      <c r="N23" t="s">
        <v>13</v>
      </c>
      <c r="O23" t="s">
        <v>42</v>
      </c>
      <c r="P23" t="s">
        <v>166</v>
      </c>
      <c r="Q23" t="s">
        <v>23</v>
      </c>
      <c r="R23" t="s">
        <v>1</v>
      </c>
      <c r="Y23" s="33">
        <v>0.65</v>
      </c>
      <c r="Z23" s="33"/>
      <c r="AA23" s="33">
        <v>-2.3199999999999998</v>
      </c>
      <c r="AB23" s="33">
        <v>3.26</v>
      </c>
      <c r="AC23" s="32"/>
      <c r="AD23" s="32"/>
      <c r="AG23" t="s">
        <v>0</v>
      </c>
      <c r="AH23">
        <v>30</v>
      </c>
      <c r="AI23">
        <v>0</v>
      </c>
      <c r="AJ23">
        <v>1</v>
      </c>
      <c r="AK23">
        <v>0</v>
      </c>
      <c r="AL23">
        <v>1</v>
      </c>
      <c r="AM23">
        <f t="shared" si="0"/>
        <v>2</v>
      </c>
      <c r="AN23" s="29" t="s">
        <v>40</v>
      </c>
    </row>
    <row r="24" spans="1:40" x14ac:dyDescent="0.25">
      <c r="A24" t="s">
        <v>194</v>
      </c>
      <c r="B24" t="s">
        <v>18</v>
      </c>
      <c r="D24">
        <v>29.3</v>
      </c>
      <c r="E24">
        <v>3.6</v>
      </c>
      <c r="F24" t="s">
        <v>17</v>
      </c>
      <c r="G24">
        <v>21.2</v>
      </c>
      <c r="H24">
        <v>50</v>
      </c>
      <c r="J24">
        <v>30</v>
      </c>
      <c r="K24" t="s">
        <v>168</v>
      </c>
      <c r="L24" t="s">
        <v>171</v>
      </c>
      <c r="M24" t="s">
        <v>14</v>
      </c>
      <c r="N24" t="s">
        <v>13</v>
      </c>
      <c r="O24" t="s">
        <v>42</v>
      </c>
      <c r="P24" t="s">
        <v>166</v>
      </c>
      <c r="Q24" t="s">
        <v>23</v>
      </c>
      <c r="R24" t="s">
        <v>1</v>
      </c>
      <c r="Y24" s="33">
        <v>0.21</v>
      </c>
      <c r="Z24" s="33"/>
      <c r="AA24" s="33">
        <v>-4.46</v>
      </c>
      <c r="AB24" s="33">
        <v>3.56</v>
      </c>
      <c r="AC24" s="32"/>
      <c r="AD24" s="32"/>
      <c r="AG24" t="s">
        <v>0</v>
      </c>
      <c r="AH24">
        <v>30</v>
      </c>
      <c r="AI24">
        <v>0</v>
      </c>
      <c r="AJ24">
        <v>1</v>
      </c>
      <c r="AK24">
        <v>0</v>
      </c>
      <c r="AL24">
        <v>1</v>
      </c>
      <c r="AM24">
        <f t="shared" si="0"/>
        <v>2</v>
      </c>
      <c r="AN24" s="29" t="s">
        <v>40</v>
      </c>
    </row>
    <row r="25" spans="1:40" x14ac:dyDescent="0.25">
      <c r="A25" t="s">
        <v>194</v>
      </c>
      <c r="B25" t="s">
        <v>18</v>
      </c>
      <c r="D25">
        <v>29.3</v>
      </c>
      <c r="E25">
        <v>3.6</v>
      </c>
      <c r="F25" t="s">
        <v>17</v>
      </c>
      <c r="G25">
        <v>21.2</v>
      </c>
      <c r="H25">
        <v>50</v>
      </c>
      <c r="J25">
        <v>30</v>
      </c>
      <c r="K25" t="s">
        <v>168</v>
      </c>
      <c r="L25" t="s">
        <v>171</v>
      </c>
      <c r="M25" t="s">
        <v>14</v>
      </c>
      <c r="N25" t="s">
        <v>13</v>
      </c>
      <c r="O25" t="s">
        <v>42</v>
      </c>
      <c r="P25" t="s">
        <v>166</v>
      </c>
      <c r="Q25" t="s">
        <v>23</v>
      </c>
      <c r="R25" t="s">
        <v>1</v>
      </c>
      <c r="Y25" s="33">
        <v>-0.42</v>
      </c>
      <c r="Z25" s="33"/>
      <c r="AA25" s="33">
        <v>-8.1199999999999992</v>
      </c>
      <c r="AB25" s="33">
        <v>4.43</v>
      </c>
      <c r="AC25" s="32"/>
      <c r="AD25" s="32"/>
      <c r="AG25" t="s">
        <v>0</v>
      </c>
      <c r="AH25">
        <v>30</v>
      </c>
      <c r="AI25">
        <v>0</v>
      </c>
      <c r="AJ25">
        <v>1</v>
      </c>
      <c r="AK25">
        <v>0</v>
      </c>
      <c r="AL25">
        <v>1</v>
      </c>
      <c r="AM25">
        <f t="shared" si="0"/>
        <v>2</v>
      </c>
      <c r="AN25" s="29" t="s">
        <v>40</v>
      </c>
    </row>
    <row r="26" spans="1:40" x14ac:dyDescent="0.25">
      <c r="A26" t="s">
        <v>184</v>
      </c>
      <c r="B26" t="s">
        <v>18</v>
      </c>
      <c r="D26">
        <v>32.5</v>
      </c>
      <c r="E26">
        <v>9.4</v>
      </c>
      <c r="F26" t="s">
        <v>17</v>
      </c>
      <c r="G26">
        <v>24.28</v>
      </c>
      <c r="H26">
        <v>50</v>
      </c>
      <c r="I26">
        <v>1.9</v>
      </c>
      <c r="J26">
        <v>10</v>
      </c>
      <c r="K26" t="s">
        <v>180</v>
      </c>
      <c r="L26" t="s">
        <v>15</v>
      </c>
      <c r="M26" t="s">
        <v>14</v>
      </c>
      <c r="N26" t="s">
        <v>13</v>
      </c>
      <c r="O26" t="s">
        <v>2</v>
      </c>
      <c r="P26" t="s">
        <v>166</v>
      </c>
      <c r="Q26" t="s">
        <v>23</v>
      </c>
      <c r="R26" t="s">
        <v>1</v>
      </c>
      <c r="Y26" s="33" t="s">
        <v>193</v>
      </c>
      <c r="Z26" s="33"/>
      <c r="AA26" s="33" t="s">
        <v>192</v>
      </c>
      <c r="AB26" s="33">
        <v>13.5</v>
      </c>
      <c r="AC26" s="32"/>
      <c r="AD26" s="32"/>
      <c r="AG26" s="12" t="s">
        <v>31</v>
      </c>
      <c r="AH26">
        <v>40</v>
      </c>
      <c r="AI26">
        <v>0</v>
      </c>
      <c r="AJ26">
        <v>1</v>
      </c>
      <c r="AK26">
        <v>0</v>
      </c>
      <c r="AL26">
        <v>1</v>
      </c>
      <c r="AM26" s="12">
        <v>2</v>
      </c>
      <c r="AN26" s="11" t="s">
        <v>50</v>
      </c>
    </row>
    <row r="27" spans="1:40" x14ac:dyDescent="0.25">
      <c r="A27" t="s">
        <v>184</v>
      </c>
      <c r="B27" t="s">
        <v>18</v>
      </c>
      <c r="D27">
        <v>32.5</v>
      </c>
      <c r="E27">
        <v>9.4</v>
      </c>
      <c r="F27" t="s">
        <v>17</v>
      </c>
      <c r="G27">
        <v>24.28</v>
      </c>
      <c r="H27">
        <v>50</v>
      </c>
      <c r="I27">
        <v>1.9</v>
      </c>
      <c r="J27">
        <v>10</v>
      </c>
      <c r="K27" t="s">
        <v>180</v>
      </c>
      <c r="L27" t="s">
        <v>15</v>
      </c>
      <c r="M27" t="s">
        <v>14</v>
      </c>
      <c r="N27" t="s">
        <v>13</v>
      </c>
      <c r="O27" t="s">
        <v>2</v>
      </c>
      <c r="P27" t="s">
        <v>166</v>
      </c>
      <c r="Q27" t="s">
        <v>23</v>
      </c>
      <c r="R27" t="s">
        <v>1</v>
      </c>
      <c r="Y27" s="33" t="s">
        <v>191</v>
      </c>
      <c r="Z27" s="33"/>
      <c r="AA27" s="33" t="s">
        <v>190</v>
      </c>
      <c r="AB27" s="33">
        <v>6.2</v>
      </c>
      <c r="AC27" s="32"/>
      <c r="AD27" s="32"/>
      <c r="AG27" s="19" t="s">
        <v>31</v>
      </c>
      <c r="AH27">
        <v>40</v>
      </c>
      <c r="AI27">
        <v>0</v>
      </c>
      <c r="AJ27">
        <v>1</v>
      </c>
      <c r="AK27">
        <v>0</v>
      </c>
      <c r="AL27">
        <v>1</v>
      </c>
      <c r="AM27" s="19">
        <v>2</v>
      </c>
      <c r="AN27" s="18" t="s">
        <v>50</v>
      </c>
    </row>
    <row r="28" spans="1:40" x14ac:dyDescent="0.25">
      <c r="A28" t="s">
        <v>184</v>
      </c>
      <c r="B28" t="s">
        <v>18</v>
      </c>
      <c r="D28">
        <v>32.5</v>
      </c>
      <c r="E28">
        <v>9.4</v>
      </c>
      <c r="F28" t="s">
        <v>17</v>
      </c>
      <c r="G28">
        <v>24.28</v>
      </c>
      <c r="H28">
        <v>50</v>
      </c>
      <c r="I28">
        <v>1.9</v>
      </c>
      <c r="J28">
        <v>10</v>
      </c>
      <c r="K28" t="s">
        <v>180</v>
      </c>
      <c r="L28" t="s">
        <v>15</v>
      </c>
      <c r="M28" t="s">
        <v>14</v>
      </c>
      <c r="N28" t="s">
        <v>13</v>
      </c>
      <c r="O28" t="s">
        <v>2</v>
      </c>
      <c r="P28" t="s">
        <v>166</v>
      </c>
      <c r="Q28" t="s">
        <v>23</v>
      </c>
      <c r="R28" t="s">
        <v>1</v>
      </c>
      <c r="Y28" s="33" t="s">
        <v>189</v>
      </c>
      <c r="Z28" s="33"/>
      <c r="AA28" s="33" t="s">
        <v>188</v>
      </c>
      <c r="AB28" s="33">
        <v>14.2</v>
      </c>
      <c r="AC28" s="32"/>
      <c r="AD28" s="32"/>
      <c r="AG28" s="12" t="s">
        <v>31</v>
      </c>
      <c r="AH28">
        <v>40</v>
      </c>
      <c r="AI28">
        <v>0</v>
      </c>
      <c r="AJ28">
        <v>1</v>
      </c>
      <c r="AK28">
        <v>0</v>
      </c>
      <c r="AL28">
        <v>1</v>
      </c>
      <c r="AM28" s="12">
        <v>2</v>
      </c>
      <c r="AN28" s="11" t="s">
        <v>50</v>
      </c>
    </row>
    <row r="29" spans="1:40" x14ac:dyDescent="0.25">
      <c r="A29" t="s">
        <v>184</v>
      </c>
      <c r="B29" t="s">
        <v>18</v>
      </c>
      <c r="D29">
        <v>32.5</v>
      </c>
      <c r="E29">
        <v>9.4</v>
      </c>
      <c r="F29" t="s">
        <v>17</v>
      </c>
      <c r="G29">
        <v>24.28</v>
      </c>
      <c r="H29">
        <v>50</v>
      </c>
      <c r="I29">
        <v>1.9</v>
      </c>
      <c r="J29">
        <v>10</v>
      </c>
      <c r="K29" t="s">
        <v>180</v>
      </c>
      <c r="L29" t="s">
        <v>15</v>
      </c>
      <c r="M29" t="s">
        <v>14</v>
      </c>
      <c r="N29" t="s">
        <v>13</v>
      </c>
      <c r="O29" t="s">
        <v>2</v>
      </c>
      <c r="P29" t="s">
        <v>166</v>
      </c>
      <c r="Q29" t="s">
        <v>23</v>
      </c>
      <c r="R29" t="s">
        <v>1</v>
      </c>
      <c r="Y29" s="33" t="s">
        <v>187</v>
      </c>
      <c r="Z29" s="33"/>
      <c r="AA29" s="33">
        <v>-12</v>
      </c>
      <c r="AB29" s="33">
        <v>9.6999999999999993</v>
      </c>
      <c r="AC29" s="32"/>
      <c r="AD29" s="32"/>
      <c r="AG29" s="19" t="s">
        <v>31</v>
      </c>
      <c r="AH29">
        <v>40</v>
      </c>
      <c r="AI29">
        <v>0</v>
      </c>
      <c r="AJ29">
        <v>1</v>
      </c>
      <c r="AK29">
        <v>0</v>
      </c>
      <c r="AL29">
        <v>1</v>
      </c>
      <c r="AM29" s="19">
        <v>2</v>
      </c>
      <c r="AN29" s="18" t="s">
        <v>50</v>
      </c>
    </row>
    <row r="30" spans="1:40" x14ac:dyDescent="0.25">
      <c r="A30" t="s">
        <v>184</v>
      </c>
      <c r="B30" t="s">
        <v>18</v>
      </c>
      <c r="D30">
        <v>32.5</v>
      </c>
      <c r="E30">
        <v>9.4</v>
      </c>
      <c r="F30" t="s">
        <v>17</v>
      </c>
      <c r="G30">
        <v>24.28</v>
      </c>
      <c r="H30">
        <v>50</v>
      </c>
      <c r="I30">
        <v>1.9</v>
      </c>
      <c r="J30">
        <v>10</v>
      </c>
      <c r="K30" t="s">
        <v>180</v>
      </c>
      <c r="L30" t="s">
        <v>15</v>
      </c>
      <c r="M30" t="s">
        <v>14</v>
      </c>
      <c r="N30" t="s">
        <v>13</v>
      </c>
      <c r="O30" t="s">
        <v>2</v>
      </c>
      <c r="P30" t="s">
        <v>166</v>
      </c>
      <c r="Q30" t="s">
        <v>23</v>
      </c>
      <c r="R30" t="s">
        <v>1</v>
      </c>
      <c r="Y30" s="33" t="s">
        <v>186</v>
      </c>
      <c r="Z30" s="33"/>
      <c r="AA30" s="33" t="s">
        <v>185</v>
      </c>
      <c r="AB30" s="33">
        <v>15.1</v>
      </c>
      <c r="AC30" s="32"/>
      <c r="AD30" s="32"/>
      <c r="AG30" s="12" t="s">
        <v>31</v>
      </c>
      <c r="AH30">
        <v>40</v>
      </c>
      <c r="AI30">
        <v>0</v>
      </c>
      <c r="AJ30">
        <v>1</v>
      </c>
      <c r="AK30">
        <v>0</v>
      </c>
      <c r="AL30">
        <v>1</v>
      </c>
      <c r="AM30" s="12">
        <v>2</v>
      </c>
      <c r="AN30" s="11" t="s">
        <v>50</v>
      </c>
    </row>
    <row r="31" spans="1:40" x14ac:dyDescent="0.25">
      <c r="A31" t="s">
        <v>184</v>
      </c>
      <c r="B31" t="s">
        <v>18</v>
      </c>
      <c r="D31">
        <v>32.5</v>
      </c>
      <c r="E31">
        <v>9.4</v>
      </c>
      <c r="F31" t="s">
        <v>17</v>
      </c>
      <c r="G31">
        <v>24.28</v>
      </c>
      <c r="H31">
        <v>50</v>
      </c>
      <c r="I31">
        <v>1.9</v>
      </c>
      <c r="J31">
        <v>10</v>
      </c>
      <c r="K31" t="s">
        <v>180</v>
      </c>
      <c r="L31" t="s">
        <v>15</v>
      </c>
      <c r="M31" t="s">
        <v>14</v>
      </c>
      <c r="N31" t="s">
        <v>13</v>
      </c>
      <c r="O31" t="s">
        <v>2</v>
      </c>
      <c r="P31" t="s">
        <v>166</v>
      </c>
      <c r="Q31" t="s">
        <v>23</v>
      </c>
      <c r="R31" t="s">
        <v>1</v>
      </c>
      <c r="Y31" s="33" t="s">
        <v>183</v>
      </c>
      <c r="Z31" s="33"/>
      <c r="AA31" s="33" t="s">
        <v>182</v>
      </c>
      <c r="AB31" s="33">
        <v>19.399999999999999</v>
      </c>
      <c r="AC31" s="32"/>
      <c r="AD31" s="32"/>
      <c r="AG31" s="19" t="s">
        <v>31</v>
      </c>
      <c r="AH31">
        <v>40</v>
      </c>
      <c r="AI31">
        <v>0</v>
      </c>
      <c r="AJ31">
        <v>1</v>
      </c>
      <c r="AK31">
        <v>0</v>
      </c>
      <c r="AL31">
        <v>1</v>
      </c>
      <c r="AM31" s="19">
        <v>2</v>
      </c>
      <c r="AN31" s="18" t="s">
        <v>50</v>
      </c>
    </row>
    <row r="32" spans="1:40" x14ac:dyDescent="0.25">
      <c r="A32" t="s">
        <v>181</v>
      </c>
      <c r="B32" t="s">
        <v>18</v>
      </c>
      <c r="D32">
        <v>36.1</v>
      </c>
      <c r="E32">
        <v>12.8</v>
      </c>
      <c r="F32" t="s">
        <v>17</v>
      </c>
      <c r="G32">
        <f>73.3/(1.76*1.76)</f>
        <v>23.663481404958677</v>
      </c>
      <c r="H32">
        <f>16/36*100</f>
        <v>44.444444444444443</v>
      </c>
      <c r="J32">
        <v>36</v>
      </c>
      <c r="K32" t="s">
        <v>180</v>
      </c>
      <c r="L32" t="s">
        <v>15</v>
      </c>
      <c r="M32" t="s">
        <v>14</v>
      </c>
      <c r="N32" t="s">
        <v>179</v>
      </c>
      <c r="O32" t="s">
        <v>42</v>
      </c>
      <c r="P32" t="s">
        <v>65</v>
      </c>
      <c r="Q32" t="s">
        <v>23</v>
      </c>
      <c r="R32" t="s">
        <v>1</v>
      </c>
      <c r="Y32" s="33">
        <v>-6.73</v>
      </c>
      <c r="Z32" s="33"/>
      <c r="AA32" s="33">
        <v>-33.83</v>
      </c>
      <c r="AB32" s="33">
        <v>20.36</v>
      </c>
      <c r="AC32" s="32"/>
      <c r="AD32" s="32"/>
      <c r="AG32" t="s">
        <v>31</v>
      </c>
      <c r="AH32">
        <v>418323</v>
      </c>
      <c r="AI32">
        <v>1</v>
      </c>
      <c r="AJ32">
        <v>1</v>
      </c>
      <c r="AK32">
        <v>1</v>
      </c>
      <c r="AL32">
        <v>0</v>
      </c>
      <c r="AM32">
        <f>SUM(data_r_44[[#This Row],[Q1_samplesize]:[Q4_multiple devices]])</f>
        <v>3</v>
      </c>
      <c r="AN32" t="s">
        <v>11</v>
      </c>
    </row>
    <row r="33" spans="1:40" x14ac:dyDescent="0.25">
      <c r="A33" t="s">
        <v>181</v>
      </c>
      <c r="B33" t="s">
        <v>18</v>
      </c>
      <c r="D33">
        <v>36.1</v>
      </c>
      <c r="E33">
        <v>12.8</v>
      </c>
      <c r="F33" t="s">
        <v>17</v>
      </c>
      <c r="G33">
        <f>73.3/(1.76*1.76)</f>
        <v>23.663481404958677</v>
      </c>
      <c r="H33">
        <f>16/36*100</f>
        <v>44.444444444444443</v>
      </c>
      <c r="J33">
        <v>36</v>
      </c>
      <c r="K33" t="s">
        <v>180</v>
      </c>
      <c r="L33" t="s">
        <v>15</v>
      </c>
      <c r="M33" t="s">
        <v>14</v>
      </c>
      <c r="N33" s="28" t="s">
        <v>179</v>
      </c>
      <c r="O33" t="s">
        <v>42</v>
      </c>
      <c r="P33" t="s">
        <v>65</v>
      </c>
      <c r="Q33" t="s">
        <v>23</v>
      </c>
      <c r="R33" t="s">
        <v>1</v>
      </c>
      <c r="Y33" s="33">
        <v>-1.8</v>
      </c>
      <c r="Z33" s="33"/>
      <c r="AA33" s="33">
        <v>-11.13</v>
      </c>
      <c r="AB33" s="33">
        <v>7.53</v>
      </c>
      <c r="AC33" s="32"/>
      <c r="AD33" s="32"/>
      <c r="AG33" t="s">
        <v>31</v>
      </c>
      <c r="AH33">
        <v>344960</v>
      </c>
      <c r="AI33">
        <v>1</v>
      </c>
      <c r="AJ33">
        <v>1</v>
      </c>
      <c r="AK33">
        <v>1</v>
      </c>
      <c r="AL33">
        <v>0</v>
      </c>
      <c r="AM33">
        <f>SUM(data_r_44[[#This Row],[Q1_samplesize]:[Q4_multiple devices]])</f>
        <v>3</v>
      </c>
      <c r="AN33" t="s">
        <v>11</v>
      </c>
    </row>
    <row r="34" spans="1:40" x14ac:dyDescent="0.25">
      <c r="A34" t="s">
        <v>19</v>
      </c>
      <c r="B34" t="s">
        <v>18</v>
      </c>
      <c r="D34">
        <v>25.4</v>
      </c>
      <c r="E34">
        <v>5.9</v>
      </c>
      <c r="F34" t="s">
        <v>17</v>
      </c>
      <c r="H34">
        <v>49.6</v>
      </c>
      <c r="J34">
        <v>53</v>
      </c>
      <c r="K34" t="s">
        <v>178</v>
      </c>
      <c r="L34" t="s">
        <v>15</v>
      </c>
      <c r="M34" t="s">
        <v>20</v>
      </c>
      <c r="N34" s="28" t="s">
        <v>3</v>
      </c>
      <c r="O34" t="s">
        <v>2</v>
      </c>
      <c r="R34" t="s">
        <v>1</v>
      </c>
      <c r="Y34" s="33">
        <v>43.8</v>
      </c>
      <c r="Z34" s="33">
        <v>38</v>
      </c>
      <c r="AA34" s="33"/>
      <c r="AB34" s="33"/>
      <c r="AC34" s="32"/>
      <c r="AD34" s="32"/>
      <c r="AG34" t="s">
        <v>0</v>
      </c>
      <c r="AH34">
        <v>53</v>
      </c>
      <c r="AI34">
        <v>1</v>
      </c>
      <c r="AJ34">
        <v>1</v>
      </c>
      <c r="AK34">
        <v>0</v>
      </c>
      <c r="AL34">
        <v>0</v>
      </c>
      <c r="AM34">
        <f>SUM(data_r_44[[#This Row],[Q1_samplesize]:[Q4_multiple devices]])</f>
        <v>2</v>
      </c>
      <c r="AN34" t="s">
        <v>11</v>
      </c>
    </row>
    <row r="35" spans="1:40" x14ac:dyDescent="0.25">
      <c r="A35" t="s">
        <v>19</v>
      </c>
      <c r="B35" t="s">
        <v>18</v>
      </c>
      <c r="D35">
        <v>25.4</v>
      </c>
      <c r="E35">
        <v>5.9</v>
      </c>
      <c r="F35" t="s">
        <v>17</v>
      </c>
      <c r="H35">
        <v>49.6</v>
      </c>
      <c r="J35">
        <v>53</v>
      </c>
      <c r="K35" t="s">
        <v>178</v>
      </c>
      <c r="L35" t="s">
        <v>15</v>
      </c>
      <c r="M35" t="s">
        <v>4</v>
      </c>
      <c r="N35" s="28" t="s">
        <v>3</v>
      </c>
      <c r="O35" t="s">
        <v>2</v>
      </c>
      <c r="R35" t="s">
        <v>1</v>
      </c>
      <c r="Y35" s="33"/>
      <c r="Z35" s="33"/>
      <c r="AA35" s="33"/>
      <c r="AB35" s="33"/>
      <c r="AC35" s="32">
        <v>98</v>
      </c>
      <c r="AD35" s="32"/>
      <c r="AE35">
        <v>27</v>
      </c>
      <c r="AG35" t="s">
        <v>0</v>
      </c>
      <c r="AH35">
        <v>53</v>
      </c>
      <c r="AI35">
        <v>1</v>
      </c>
      <c r="AJ35">
        <v>1</v>
      </c>
      <c r="AK35">
        <v>0</v>
      </c>
      <c r="AL35">
        <v>0</v>
      </c>
      <c r="AM35">
        <f>SUM(data_r_44[[#This Row],[Q1_samplesize]:[Q4_multiple devices]])</f>
        <v>2</v>
      </c>
      <c r="AN35" t="s">
        <v>11</v>
      </c>
    </row>
    <row r="36" spans="1:40" x14ac:dyDescent="0.25">
      <c r="A36" t="s">
        <v>19</v>
      </c>
      <c r="B36" t="s">
        <v>18</v>
      </c>
      <c r="D36">
        <v>25.4</v>
      </c>
      <c r="E36">
        <v>5.9</v>
      </c>
      <c r="F36" t="s">
        <v>17</v>
      </c>
      <c r="G36" s="48"/>
      <c r="H36">
        <v>49.6</v>
      </c>
      <c r="J36">
        <v>53</v>
      </c>
      <c r="K36" t="s">
        <v>178</v>
      </c>
      <c r="L36" t="s">
        <v>15</v>
      </c>
      <c r="M36" t="s">
        <v>14</v>
      </c>
      <c r="N36" s="28" t="s">
        <v>13</v>
      </c>
      <c r="O36" t="s">
        <v>2</v>
      </c>
      <c r="P36" t="s">
        <v>12</v>
      </c>
      <c r="R36" t="s">
        <v>1</v>
      </c>
      <c r="Y36" s="33">
        <v>5</v>
      </c>
      <c r="Z36" s="33">
        <v>12.8</v>
      </c>
      <c r="AA36" s="33">
        <v>-20</v>
      </c>
      <c r="AB36" s="33">
        <v>30</v>
      </c>
      <c r="AC36" s="32"/>
      <c r="AD36" s="32"/>
      <c r="AG36" t="s">
        <v>0</v>
      </c>
      <c r="AH36">
        <v>53</v>
      </c>
      <c r="AI36">
        <v>1</v>
      </c>
      <c r="AJ36">
        <v>1</v>
      </c>
      <c r="AK36">
        <v>0</v>
      </c>
      <c r="AL36">
        <v>0</v>
      </c>
      <c r="AM36">
        <f>SUM(data_r_44[[#This Row],[Q1_samplesize]:[Q4_multiple devices]])</f>
        <v>2</v>
      </c>
      <c r="AN36" t="s">
        <v>11</v>
      </c>
    </row>
    <row r="37" spans="1:40" x14ac:dyDescent="0.25">
      <c r="A37" t="s">
        <v>177</v>
      </c>
      <c r="B37" t="s">
        <v>18</v>
      </c>
      <c r="D37">
        <v>74</v>
      </c>
      <c r="E37">
        <v>5</v>
      </c>
      <c r="F37" t="s">
        <v>71</v>
      </c>
      <c r="G37">
        <v>25.8</v>
      </c>
      <c r="H37">
        <f>15/28*100</f>
        <v>53.571428571428569</v>
      </c>
      <c r="J37">
        <v>28</v>
      </c>
      <c r="K37" t="s">
        <v>172</v>
      </c>
      <c r="L37" s="47" t="s">
        <v>114</v>
      </c>
      <c r="M37" t="s">
        <v>127</v>
      </c>
      <c r="N37" t="s">
        <v>176</v>
      </c>
      <c r="O37" t="s">
        <v>42</v>
      </c>
      <c r="P37" t="s">
        <v>24</v>
      </c>
      <c r="Q37" t="s">
        <v>29</v>
      </c>
      <c r="R37" t="s">
        <v>1</v>
      </c>
      <c r="Y37" s="33">
        <v>-5</v>
      </c>
      <c r="Z37" s="33"/>
      <c r="AA37" s="33">
        <v>-37</v>
      </c>
      <c r="AB37" s="33">
        <v>27</v>
      </c>
      <c r="AC37" s="32"/>
      <c r="AD37" s="32"/>
      <c r="AG37" t="s">
        <v>0</v>
      </c>
      <c r="AH37">
        <v>28</v>
      </c>
      <c r="AI37">
        <v>0</v>
      </c>
      <c r="AJ37">
        <v>1</v>
      </c>
      <c r="AK37">
        <v>0</v>
      </c>
      <c r="AL37">
        <v>0</v>
      </c>
      <c r="AM37">
        <f>SUM(data_r_44[[#This Row],[Q1_samplesize]:[Q4_multiple devices]])</f>
        <v>1</v>
      </c>
      <c r="AN37" s="29" t="s">
        <v>40</v>
      </c>
    </row>
    <row r="38" spans="1:40" x14ac:dyDescent="0.25">
      <c r="A38" t="s">
        <v>177</v>
      </c>
      <c r="B38" t="s">
        <v>18</v>
      </c>
      <c r="D38" s="46">
        <v>74</v>
      </c>
      <c r="E38" s="45">
        <v>5</v>
      </c>
      <c r="F38" t="s">
        <v>71</v>
      </c>
      <c r="G38">
        <v>25.8</v>
      </c>
      <c r="H38">
        <f>15/28*100</f>
        <v>53.571428571428569</v>
      </c>
      <c r="J38">
        <v>28</v>
      </c>
      <c r="K38" t="s">
        <v>172</v>
      </c>
      <c r="L38" t="s">
        <v>114</v>
      </c>
      <c r="M38" t="s">
        <v>127</v>
      </c>
      <c r="N38" t="s">
        <v>176</v>
      </c>
      <c r="O38" t="s">
        <v>42</v>
      </c>
      <c r="P38" t="s">
        <v>24</v>
      </c>
      <c r="Q38" t="s">
        <v>29</v>
      </c>
      <c r="R38" t="s">
        <v>1</v>
      </c>
      <c r="Y38" s="33">
        <v>-8</v>
      </c>
      <c r="Z38" s="33"/>
      <c r="AA38" s="33">
        <v>-52</v>
      </c>
      <c r="AB38" s="33">
        <v>36</v>
      </c>
      <c r="AC38" s="32"/>
      <c r="AD38" s="32"/>
      <c r="AG38" t="s">
        <v>0</v>
      </c>
      <c r="AH38">
        <v>28</v>
      </c>
      <c r="AI38">
        <v>0</v>
      </c>
      <c r="AJ38">
        <v>1</v>
      </c>
      <c r="AK38">
        <v>0</v>
      </c>
      <c r="AL38">
        <v>0</v>
      </c>
      <c r="AM38">
        <f>SUM(data_r_44[[#This Row],[Q1_samplesize]:[Q4_multiple devices]])</f>
        <v>1</v>
      </c>
      <c r="AN38" s="29" t="s">
        <v>40</v>
      </c>
    </row>
    <row r="39" spans="1:40" x14ac:dyDescent="0.25">
      <c r="A39" t="s">
        <v>177</v>
      </c>
      <c r="B39" t="s">
        <v>18</v>
      </c>
      <c r="D39" s="46">
        <v>74</v>
      </c>
      <c r="E39" s="45">
        <v>5</v>
      </c>
      <c r="F39" t="s">
        <v>71</v>
      </c>
      <c r="G39">
        <v>25.8</v>
      </c>
      <c r="H39">
        <f>15/28*100</f>
        <v>53.571428571428569</v>
      </c>
      <c r="J39">
        <v>28</v>
      </c>
      <c r="K39" t="s">
        <v>172</v>
      </c>
      <c r="L39" t="s">
        <v>114</v>
      </c>
      <c r="M39" t="s">
        <v>127</v>
      </c>
      <c r="N39" t="s">
        <v>176</v>
      </c>
      <c r="O39" t="s">
        <v>42</v>
      </c>
      <c r="P39" t="s">
        <v>163</v>
      </c>
      <c r="Q39" t="s">
        <v>29</v>
      </c>
      <c r="R39" t="s">
        <v>1</v>
      </c>
      <c r="Y39" s="33">
        <v>3</v>
      </c>
      <c r="Z39" s="33"/>
      <c r="AA39" s="33">
        <v>-89</v>
      </c>
      <c r="AB39" s="33">
        <v>95</v>
      </c>
      <c r="AC39" s="32"/>
      <c r="AD39" s="32"/>
      <c r="AG39" t="s">
        <v>0</v>
      </c>
      <c r="AH39">
        <v>28</v>
      </c>
      <c r="AI39">
        <v>0</v>
      </c>
      <c r="AJ39">
        <v>1</v>
      </c>
      <c r="AK39">
        <v>0</v>
      </c>
      <c r="AL39">
        <v>0</v>
      </c>
      <c r="AM39">
        <f>SUM(data_r_44[[#This Row],[Q1_samplesize]:[Q4_multiple devices]])</f>
        <v>1</v>
      </c>
      <c r="AN39" s="29" t="s">
        <v>40</v>
      </c>
    </row>
    <row r="40" spans="1:40" x14ac:dyDescent="0.25">
      <c r="A40" t="s">
        <v>177</v>
      </c>
      <c r="B40" t="s">
        <v>18</v>
      </c>
      <c r="D40">
        <v>74</v>
      </c>
      <c r="E40">
        <v>5</v>
      </c>
      <c r="F40" t="s">
        <v>71</v>
      </c>
      <c r="G40">
        <v>25.8</v>
      </c>
      <c r="H40">
        <f>15/28*100</f>
        <v>53.571428571428569</v>
      </c>
      <c r="J40">
        <v>28</v>
      </c>
      <c r="K40" t="s">
        <v>172</v>
      </c>
      <c r="L40" t="s">
        <v>114</v>
      </c>
      <c r="M40" t="s">
        <v>127</v>
      </c>
      <c r="N40" t="s">
        <v>176</v>
      </c>
      <c r="O40" t="s">
        <v>42</v>
      </c>
      <c r="P40" t="s">
        <v>163</v>
      </c>
      <c r="Q40" t="s">
        <v>29</v>
      </c>
      <c r="R40" t="s">
        <v>1</v>
      </c>
      <c r="Y40" s="33">
        <v>7</v>
      </c>
      <c r="Z40" s="33"/>
      <c r="AA40" s="33">
        <v>-21</v>
      </c>
      <c r="AB40" s="33">
        <v>36</v>
      </c>
      <c r="AC40" s="32"/>
      <c r="AD40" s="32"/>
      <c r="AG40" t="s">
        <v>0</v>
      </c>
      <c r="AH40">
        <v>28</v>
      </c>
      <c r="AI40">
        <v>0</v>
      </c>
      <c r="AJ40">
        <v>1</v>
      </c>
      <c r="AK40">
        <v>0</v>
      </c>
      <c r="AL40">
        <v>0</v>
      </c>
      <c r="AM40">
        <f>SUM(data_r_44[[#This Row],[Q1_samplesize]:[Q4_multiple devices]])</f>
        <v>1</v>
      </c>
      <c r="AN40" s="29" t="s">
        <v>40</v>
      </c>
    </row>
    <row r="41" spans="1:40" x14ac:dyDescent="0.25">
      <c r="A41" t="s">
        <v>173</v>
      </c>
      <c r="B41" t="s">
        <v>9</v>
      </c>
      <c r="C41" t="s">
        <v>175</v>
      </c>
      <c r="D41">
        <v>59</v>
      </c>
      <c r="E41">
        <f>(64-52)/1.35</f>
        <v>8.8888888888888875</v>
      </c>
      <c r="F41" t="s">
        <v>7</v>
      </c>
      <c r="G41" t="s">
        <v>174</v>
      </c>
      <c r="H41">
        <v>17</v>
      </c>
      <c r="J41">
        <v>104</v>
      </c>
      <c r="K41" t="s">
        <v>172</v>
      </c>
      <c r="L41" t="s">
        <v>171</v>
      </c>
      <c r="M41" t="s">
        <v>14</v>
      </c>
      <c r="N41" t="s">
        <v>13</v>
      </c>
      <c r="O41" t="s">
        <v>42</v>
      </c>
      <c r="P41" t="s">
        <v>32</v>
      </c>
      <c r="Q41" t="s">
        <v>32</v>
      </c>
      <c r="R41" t="s">
        <v>1</v>
      </c>
      <c r="Y41" s="33">
        <v>0</v>
      </c>
      <c r="Z41" s="33"/>
      <c r="AA41" s="33">
        <v>-0.1</v>
      </c>
      <c r="AB41" s="33">
        <v>0.2</v>
      </c>
      <c r="AC41" s="32"/>
      <c r="AD41" s="32"/>
      <c r="AG41" t="s">
        <v>0</v>
      </c>
      <c r="AH41">
        <v>104</v>
      </c>
      <c r="AI41">
        <v>1</v>
      </c>
      <c r="AJ41">
        <v>1</v>
      </c>
      <c r="AK41">
        <v>0</v>
      </c>
      <c r="AL41">
        <v>1</v>
      </c>
      <c r="AM41">
        <f>SUM(data_r_44[[#This Row],[Q1_samplesize]:[Q4_multiple devices]])</f>
        <v>3</v>
      </c>
      <c r="AN41" t="s">
        <v>11</v>
      </c>
    </row>
    <row r="42" spans="1:40" x14ac:dyDescent="0.25">
      <c r="A42" t="s">
        <v>173</v>
      </c>
      <c r="B42" s="45" t="s">
        <v>9</v>
      </c>
      <c r="C42" t="s">
        <v>159</v>
      </c>
      <c r="D42">
        <v>67</v>
      </c>
      <c r="E42">
        <f>(75-57)/1.35</f>
        <v>13.333333333333332</v>
      </c>
      <c r="F42" t="s">
        <v>71</v>
      </c>
      <c r="G42">
        <v>25.6</v>
      </c>
      <c r="H42">
        <v>30</v>
      </c>
      <c r="J42">
        <v>129</v>
      </c>
      <c r="K42" t="s">
        <v>172</v>
      </c>
      <c r="L42" t="s">
        <v>171</v>
      </c>
      <c r="M42" t="s">
        <v>14</v>
      </c>
      <c r="N42" t="s">
        <v>13</v>
      </c>
      <c r="O42" t="s">
        <v>42</v>
      </c>
      <c r="P42" t="s">
        <v>32</v>
      </c>
      <c r="Q42" t="s">
        <v>32</v>
      </c>
      <c r="R42" t="s">
        <v>1</v>
      </c>
      <c r="Y42" s="33">
        <v>0</v>
      </c>
      <c r="Z42" s="33"/>
      <c r="AA42" s="33">
        <v>-0.5</v>
      </c>
      <c r="AB42" s="33">
        <v>0.5</v>
      </c>
      <c r="AC42" s="32"/>
      <c r="AD42" s="32"/>
      <c r="AG42" t="s">
        <v>0</v>
      </c>
      <c r="AH42">
        <v>129</v>
      </c>
      <c r="AI42">
        <v>1</v>
      </c>
      <c r="AJ42">
        <v>1</v>
      </c>
      <c r="AK42">
        <v>0</v>
      </c>
      <c r="AL42">
        <v>1</v>
      </c>
      <c r="AM42">
        <f>SUM(data_r_44[[#This Row],[Q1_samplesize]:[Q4_multiple devices]])</f>
        <v>3</v>
      </c>
      <c r="AN42" t="s">
        <v>11</v>
      </c>
    </row>
    <row r="43" spans="1:40" x14ac:dyDescent="0.25">
      <c r="A43" t="s">
        <v>173</v>
      </c>
      <c r="B43" s="45" t="s">
        <v>18</v>
      </c>
      <c r="D43">
        <v>44</v>
      </c>
      <c r="E43">
        <f>(58-26)/1.35</f>
        <v>23.703703703703702</v>
      </c>
      <c r="F43" t="s">
        <v>71</v>
      </c>
      <c r="G43">
        <v>22.9</v>
      </c>
      <c r="H43">
        <v>47</v>
      </c>
      <c r="J43">
        <v>30</v>
      </c>
      <c r="K43" t="s">
        <v>172</v>
      </c>
      <c r="L43" t="s">
        <v>171</v>
      </c>
      <c r="M43" t="s">
        <v>14</v>
      </c>
      <c r="N43" t="s">
        <v>13</v>
      </c>
      <c r="O43" t="s">
        <v>42</v>
      </c>
      <c r="P43" t="s">
        <v>32</v>
      </c>
      <c r="Q43" t="s">
        <v>32</v>
      </c>
      <c r="R43" t="s">
        <v>1</v>
      </c>
      <c r="Y43" s="33">
        <v>0</v>
      </c>
      <c r="Z43" s="33"/>
      <c r="AA43" s="33">
        <v>-0.5</v>
      </c>
      <c r="AB43" s="33">
        <v>0.6</v>
      </c>
      <c r="AC43" s="32"/>
      <c r="AD43" s="32"/>
      <c r="AG43" t="s">
        <v>0</v>
      </c>
      <c r="AH43">
        <v>30</v>
      </c>
      <c r="AI43">
        <v>0</v>
      </c>
      <c r="AJ43">
        <v>1</v>
      </c>
      <c r="AK43">
        <v>0</v>
      </c>
      <c r="AL43">
        <v>1</v>
      </c>
      <c r="AM43">
        <f>SUM(data_r_44[[#This Row],[Q1_samplesize]:[Q4_multiple devices]])</f>
        <v>2</v>
      </c>
      <c r="AN43" t="s">
        <v>11</v>
      </c>
    </row>
    <row r="44" spans="1:40" x14ac:dyDescent="0.25">
      <c r="A44" t="s">
        <v>170</v>
      </c>
      <c r="B44" t="s">
        <v>9</v>
      </c>
      <c r="C44" t="s">
        <v>169</v>
      </c>
      <c r="D44">
        <v>55.01</v>
      </c>
      <c r="E44">
        <v>10.19</v>
      </c>
      <c r="F44" t="s">
        <v>7</v>
      </c>
      <c r="G44">
        <v>30.57</v>
      </c>
      <c r="H44">
        <f>19/30*100</f>
        <v>63.333333333333329</v>
      </c>
      <c r="J44" s="45">
        <v>49</v>
      </c>
      <c r="K44" t="s">
        <v>168</v>
      </c>
      <c r="L44" t="s">
        <v>15</v>
      </c>
      <c r="M44" t="s">
        <v>20</v>
      </c>
      <c r="N44" t="s">
        <v>3</v>
      </c>
      <c r="O44" t="s">
        <v>2</v>
      </c>
      <c r="R44" t="s">
        <v>1</v>
      </c>
      <c r="Y44" s="33">
        <v>-83.08</v>
      </c>
      <c r="Z44" s="33"/>
      <c r="AA44" s="33">
        <v>-190.41</v>
      </c>
      <c r="AB44" s="33">
        <v>24.25</v>
      </c>
      <c r="AC44" s="34"/>
      <c r="AD44" s="34"/>
      <c r="AG44" t="s">
        <v>0</v>
      </c>
      <c r="AH44">
        <v>49</v>
      </c>
      <c r="AI44">
        <v>0</v>
      </c>
      <c r="AJ44">
        <v>1</v>
      </c>
      <c r="AK44">
        <v>1</v>
      </c>
      <c r="AL44">
        <v>0</v>
      </c>
      <c r="AM44">
        <f>SUM(data_r_44[[#This Row],[Q1_samplesize]:[Q4_multiple devices]])</f>
        <v>2</v>
      </c>
      <c r="AN44" s="29" t="s">
        <v>40</v>
      </c>
    </row>
    <row r="45" spans="1:40" s="64" customFormat="1" x14ac:dyDescent="0.25">
      <c r="A45" s="10" t="s">
        <v>165</v>
      </c>
      <c r="B45" s="44" t="s">
        <v>18</v>
      </c>
      <c r="C45"/>
      <c r="D45">
        <v>59.1</v>
      </c>
      <c r="E45">
        <v>10.1</v>
      </c>
      <c r="F45" t="s">
        <v>7</v>
      </c>
      <c r="G45">
        <v>26.1</v>
      </c>
      <c r="H45">
        <f>11/32</f>
        <v>0.34375</v>
      </c>
      <c r="I45">
        <v>3</v>
      </c>
      <c r="J45">
        <v>32</v>
      </c>
      <c r="K45" t="s">
        <v>164</v>
      </c>
      <c r="L45" t="s">
        <v>5</v>
      </c>
      <c r="M45" t="s">
        <v>14</v>
      </c>
      <c r="N45" t="s">
        <v>13</v>
      </c>
      <c r="O45" t="s">
        <v>42</v>
      </c>
      <c r="P45" t="s">
        <v>166</v>
      </c>
      <c r="Q45" t="s">
        <v>167</v>
      </c>
      <c r="R45" t="s">
        <v>1</v>
      </c>
      <c r="S45"/>
      <c r="T45"/>
      <c r="U45"/>
      <c r="V45"/>
      <c r="W45"/>
      <c r="X45"/>
      <c r="Y45" s="33">
        <v>-0.9</v>
      </c>
      <c r="Z45" s="33"/>
      <c r="AA45" s="33">
        <v>-16.399999999999999</v>
      </c>
      <c r="AB45" s="33">
        <v>14.5</v>
      </c>
      <c r="AC45" s="32"/>
      <c r="AD45" s="32"/>
      <c r="AG45" s="64" t="s">
        <v>31</v>
      </c>
      <c r="AH45">
        <v>3869</v>
      </c>
      <c r="AI45">
        <v>1</v>
      </c>
      <c r="AJ45">
        <v>1</v>
      </c>
      <c r="AK45">
        <v>1</v>
      </c>
      <c r="AL45">
        <v>1</v>
      </c>
      <c r="AM45" s="1">
        <f>SUM(data_r_44[[#This Row],[Q1_samplesize]:[Q4_multiple devices]])</f>
        <v>4</v>
      </c>
      <c r="AN45" s="65" t="s">
        <v>40</v>
      </c>
    </row>
    <row r="46" spans="1:40" x14ac:dyDescent="0.25">
      <c r="A46" s="10" t="s">
        <v>165</v>
      </c>
      <c r="B46" s="9" t="s">
        <v>18</v>
      </c>
      <c r="D46">
        <v>59.1</v>
      </c>
      <c r="E46">
        <v>10.1</v>
      </c>
      <c r="F46" t="s">
        <v>7</v>
      </c>
      <c r="G46">
        <v>26.1</v>
      </c>
      <c r="H46">
        <f>11/32</f>
        <v>0.34375</v>
      </c>
      <c r="I46">
        <v>3</v>
      </c>
      <c r="J46">
        <v>32</v>
      </c>
      <c r="K46" t="s">
        <v>164</v>
      </c>
      <c r="L46" t="s">
        <v>5</v>
      </c>
      <c r="M46" t="s">
        <v>14</v>
      </c>
      <c r="N46" t="s">
        <v>13</v>
      </c>
      <c r="O46" t="s">
        <v>42</v>
      </c>
      <c r="P46" t="s">
        <v>166</v>
      </c>
      <c r="Q46" t="s">
        <v>23</v>
      </c>
      <c r="R46" t="s">
        <v>1</v>
      </c>
      <c r="Y46" s="33">
        <v>-1.3</v>
      </c>
      <c r="Z46" s="33"/>
      <c r="AA46" s="33">
        <v>-21.7</v>
      </c>
      <c r="AB46" s="33">
        <v>19.2</v>
      </c>
      <c r="AC46" s="32"/>
      <c r="AD46" s="32"/>
      <c r="AG46" t="s">
        <v>31</v>
      </c>
      <c r="AH46">
        <v>3867</v>
      </c>
      <c r="AI46">
        <v>1</v>
      </c>
      <c r="AJ46">
        <v>1</v>
      </c>
      <c r="AK46">
        <v>1</v>
      </c>
      <c r="AL46">
        <v>1</v>
      </c>
      <c r="AM46" s="1">
        <f>SUM(data_r_44[[#This Row],[Q1_samplesize]:[Q4_multiple devices]])</f>
        <v>4</v>
      </c>
      <c r="AN46" s="65" t="s">
        <v>40</v>
      </c>
    </row>
    <row r="47" spans="1:40" s="64" customFormat="1" x14ac:dyDescent="0.25">
      <c r="A47" t="s">
        <v>165</v>
      </c>
      <c r="B47" s="19" t="s">
        <v>18</v>
      </c>
      <c r="C47" s="19"/>
      <c r="D47" s="43">
        <v>59.1</v>
      </c>
      <c r="E47" s="43">
        <v>10.1</v>
      </c>
      <c r="F47" s="19" t="s">
        <v>7</v>
      </c>
      <c r="G47" s="42">
        <v>26.1</v>
      </c>
      <c r="H47" s="19">
        <f>11/32</f>
        <v>0.34375</v>
      </c>
      <c r="I47" s="19">
        <v>3</v>
      </c>
      <c r="J47" s="19">
        <v>32</v>
      </c>
      <c r="K47" s="41" t="s">
        <v>164</v>
      </c>
      <c r="L47" s="19" t="s">
        <v>5</v>
      </c>
      <c r="M47" s="19" t="s">
        <v>14</v>
      </c>
      <c r="N47" s="40" t="s">
        <v>13</v>
      </c>
      <c r="O47" s="19" t="s">
        <v>42</v>
      </c>
      <c r="P47" s="19" t="s">
        <v>166</v>
      </c>
      <c r="Q47" s="19" t="s">
        <v>23</v>
      </c>
      <c r="R47" s="19" t="s">
        <v>1</v>
      </c>
      <c r="S47"/>
      <c r="T47" s="19"/>
      <c r="U47"/>
      <c r="V47"/>
      <c r="W47" s="19"/>
      <c r="X47" s="19"/>
      <c r="Y47" s="39">
        <v>-3.2</v>
      </c>
      <c r="Z47" s="33"/>
      <c r="AA47" s="39">
        <v>-35.1</v>
      </c>
      <c r="AB47" s="38">
        <v>28.7</v>
      </c>
      <c r="AC47" s="32"/>
      <c r="AD47" s="32"/>
      <c r="AG47" s="64" t="s">
        <v>31</v>
      </c>
      <c r="AH47">
        <v>3807</v>
      </c>
      <c r="AI47">
        <v>1</v>
      </c>
      <c r="AJ47">
        <v>1</v>
      </c>
      <c r="AK47">
        <v>1</v>
      </c>
      <c r="AL47">
        <v>1</v>
      </c>
      <c r="AM47" s="7">
        <f>SUM(data_r_44[[#This Row],[Q1_samplesize]:[Q4_multiple devices]])</f>
        <v>4</v>
      </c>
      <c r="AN47" s="65" t="s">
        <v>40</v>
      </c>
    </row>
    <row r="48" spans="1:40" x14ac:dyDescent="0.25">
      <c r="A48" s="30" t="s">
        <v>165</v>
      </c>
      <c r="B48" s="7" t="s">
        <v>18</v>
      </c>
      <c r="C48" s="7"/>
      <c r="D48" s="7">
        <v>59.1</v>
      </c>
      <c r="E48" s="7">
        <v>10.1</v>
      </c>
      <c r="F48" s="7" t="s">
        <v>7</v>
      </c>
      <c r="G48" s="7">
        <v>26.1</v>
      </c>
      <c r="H48" s="7">
        <f>11/32</f>
        <v>0.34375</v>
      </c>
      <c r="I48" s="7">
        <v>3</v>
      </c>
      <c r="J48" s="7">
        <v>32</v>
      </c>
      <c r="K48" s="7" t="s">
        <v>164</v>
      </c>
      <c r="L48" s="7" t="s">
        <v>5</v>
      </c>
      <c r="M48" s="7" t="s">
        <v>14</v>
      </c>
      <c r="N48" s="7" t="s">
        <v>13</v>
      </c>
      <c r="O48" s="7" t="s">
        <v>42</v>
      </c>
      <c r="P48" s="7" t="s">
        <v>163</v>
      </c>
      <c r="Q48" s="7" t="s">
        <v>29</v>
      </c>
      <c r="R48" s="7" t="s">
        <v>1</v>
      </c>
      <c r="S48" s="7"/>
      <c r="T48" s="7"/>
      <c r="U48" s="7"/>
      <c r="V48" s="7"/>
      <c r="W48" s="7"/>
      <c r="X48" s="7"/>
      <c r="Y48" s="36">
        <v>-2.2000000000000002</v>
      </c>
      <c r="Z48" s="33"/>
      <c r="AA48" s="36">
        <v>-17.600000000000001</v>
      </c>
      <c r="AB48" s="36">
        <v>13.2</v>
      </c>
      <c r="AC48" s="32"/>
      <c r="AD48" s="32"/>
      <c r="AG48" t="s">
        <v>31</v>
      </c>
      <c r="AH48">
        <v>23772</v>
      </c>
      <c r="AI48">
        <v>1</v>
      </c>
      <c r="AJ48">
        <v>1</v>
      </c>
      <c r="AK48">
        <v>1</v>
      </c>
      <c r="AL48">
        <v>1</v>
      </c>
      <c r="AM48" s="1">
        <f>SUM(data_r_44[[#This Row],[Q1_samplesize]:[Q4_multiple devices]])</f>
        <v>4</v>
      </c>
      <c r="AN48" s="65" t="s">
        <v>40</v>
      </c>
    </row>
    <row r="49" spans="1:40" s="64" customFormat="1" x14ac:dyDescent="0.25">
      <c r="A49" s="30" t="s">
        <v>165</v>
      </c>
      <c r="B49" s="7" t="s">
        <v>18</v>
      </c>
      <c r="C49" s="7"/>
      <c r="D49" s="7">
        <v>59.1</v>
      </c>
      <c r="E49" s="7">
        <v>10.1</v>
      </c>
      <c r="F49" s="7" t="s">
        <v>7</v>
      </c>
      <c r="G49" s="7">
        <v>26.1</v>
      </c>
      <c r="H49" s="7">
        <f>11/32</f>
        <v>0.34375</v>
      </c>
      <c r="I49" s="7">
        <v>3</v>
      </c>
      <c r="J49" s="7">
        <v>32</v>
      </c>
      <c r="K49" s="7" t="s">
        <v>164</v>
      </c>
      <c r="L49" s="7" t="s">
        <v>5</v>
      </c>
      <c r="M49" s="7" t="s">
        <v>14</v>
      </c>
      <c r="N49" s="7" t="s">
        <v>13</v>
      </c>
      <c r="O49" s="7" t="s">
        <v>33</v>
      </c>
      <c r="P49" s="7" t="s">
        <v>163</v>
      </c>
      <c r="Q49" s="7" t="s">
        <v>29</v>
      </c>
      <c r="R49" s="7" t="s">
        <v>1</v>
      </c>
      <c r="S49" s="7"/>
      <c r="T49" s="7"/>
      <c r="U49" s="7"/>
      <c r="V49" s="7"/>
      <c r="W49" s="7"/>
      <c r="X49" s="7"/>
      <c r="Y49" s="36">
        <v>-0.2</v>
      </c>
      <c r="Z49" s="36"/>
      <c r="AA49" s="36">
        <v>-11.7</v>
      </c>
      <c r="AB49" s="36">
        <v>11.4</v>
      </c>
      <c r="AC49" s="32"/>
      <c r="AD49" s="32"/>
      <c r="AG49" s="64" t="s">
        <v>31</v>
      </c>
      <c r="AH49">
        <v>2402348</v>
      </c>
      <c r="AI49">
        <v>1</v>
      </c>
      <c r="AJ49">
        <v>1</v>
      </c>
      <c r="AK49">
        <v>1</v>
      </c>
      <c r="AL49">
        <v>1</v>
      </c>
      <c r="AM49" s="7">
        <f>SUM(data_r_44[[#This Row],[Q1_samplesize]:[Q4_multiple devices]])</f>
        <v>4</v>
      </c>
      <c r="AN49" s="65" t="s">
        <v>40</v>
      </c>
    </row>
    <row r="50" spans="1:40" x14ac:dyDescent="0.25">
      <c r="R50" s="7"/>
      <c r="Y50" s="33"/>
      <c r="Z50" s="33"/>
      <c r="AA50" s="33"/>
      <c r="AB50" s="33"/>
      <c r="AC50" s="34"/>
      <c r="AD50" s="34"/>
      <c r="AM50" s="7"/>
    </row>
    <row r="51" spans="1:40" x14ac:dyDescent="0.25">
      <c r="Y51" s="33"/>
      <c r="Z51" s="33"/>
      <c r="AA51" s="33"/>
      <c r="AB51" s="33"/>
      <c r="AC51" s="34"/>
      <c r="AD51" s="32"/>
    </row>
    <row r="52" spans="1:40" x14ac:dyDescent="0.25">
      <c r="Y52" s="33"/>
      <c r="Z52" s="33"/>
      <c r="AA52" s="33"/>
      <c r="AB52" s="33"/>
      <c r="AC52" s="32"/>
      <c r="AD52" s="32"/>
    </row>
    <row r="53" spans="1:40" x14ac:dyDescent="0.25">
      <c r="Y53" s="33"/>
      <c r="Z53" s="33"/>
      <c r="AA53" s="33"/>
      <c r="AB53" s="33"/>
      <c r="AC53" s="32"/>
      <c r="AD53" s="32"/>
    </row>
    <row r="54" spans="1:40" x14ac:dyDescent="0.25">
      <c r="Y54" s="33"/>
      <c r="Z54" s="33"/>
      <c r="AA54" s="33"/>
      <c r="AB54" s="33"/>
      <c r="AC54" s="32"/>
      <c r="AD54" s="32"/>
    </row>
    <row r="55" spans="1:40" x14ac:dyDescent="0.25">
      <c r="Y55" s="33"/>
      <c r="Z55" s="33"/>
      <c r="AA55" s="33"/>
      <c r="AB55" s="33"/>
      <c r="AC55" s="32"/>
      <c r="AD55" s="32"/>
    </row>
    <row r="56" spans="1:40" x14ac:dyDescent="0.25">
      <c r="Y56" s="33"/>
      <c r="Z56" s="33"/>
      <c r="AA56" s="33"/>
      <c r="AB56" s="33"/>
      <c r="AC56" s="32"/>
      <c r="AD56" s="32"/>
    </row>
    <row r="57" spans="1:40" x14ac:dyDescent="0.25">
      <c r="Y57" s="33"/>
      <c r="Z57" s="33"/>
      <c r="AA57" s="33"/>
      <c r="AB57" s="33"/>
      <c r="AC57" s="32"/>
      <c r="AD57" s="32"/>
    </row>
    <row r="58" spans="1:40" x14ac:dyDescent="0.25">
      <c r="Y58" s="33"/>
      <c r="Z58" s="33"/>
      <c r="AA58" s="33"/>
      <c r="AB58" s="33"/>
      <c r="AC58" s="32"/>
      <c r="AD58" s="32"/>
    </row>
    <row r="59" spans="1:40" x14ac:dyDescent="0.25">
      <c r="Y59" s="33"/>
      <c r="Z59" s="33"/>
      <c r="AA59" s="33"/>
      <c r="AB59" s="33"/>
      <c r="AC59" s="32"/>
      <c r="AD59" s="32"/>
    </row>
    <row r="60" spans="1:40" x14ac:dyDescent="0.25">
      <c r="Y60" s="33"/>
      <c r="Z60" s="33"/>
      <c r="AA60" s="33"/>
      <c r="AB60" s="33"/>
      <c r="AC60" s="32"/>
      <c r="AD60" s="32"/>
    </row>
    <row r="61" spans="1:40" x14ac:dyDescent="0.25">
      <c r="Y61" s="33"/>
      <c r="Z61" s="33"/>
      <c r="AA61" s="33"/>
      <c r="AB61" s="33"/>
      <c r="AC61" s="32"/>
      <c r="AD61" s="32"/>
    </row>
    <row r="62" spans="1:40" x14ac:dyDescent="0.25">
      <c r="Y62" s="33"/>
      <c r="Z62" s="33"/>
      <c r="AA62" s="33"/>
      <c r="AB62" s="33"/>
      <c r="AC62" s="32"/>
      <c r="AD62" s="32"/>
    </row>
    <row r="63" spans="1:40" x14ac:dyDescent="0.25">
      <c r="Y63" s="33"/>
      <c r="Z63" s="33"/>
      <c r="AA63" s="33"/>
      <c r="AB63" s="33"/>
      <c r="AC63" s="32"/>
      <c r="AD63" s="32"/>
    </row>
    <row r="64" spans="1:40" x14ac:dyDescent="0.25">
      <c r="Y64" s="33"/>
      <c r="Z64" s="33"/>
      <c r="AA64" s="33"/>
      <c r="AB64" s="33"/>
      <c r="AC64" s="32"/>
      <c r="AD64" s="32"/>
    </row>
    <row r="65" spans="25:30" x14ac:dyDescent="0.25">
      <c r="Y65" s="33"/>
      <c r="Z65" s="33"/>
      <c r="AA65" s="33"/>
      <c r="AB65" s="33"/>
      <c r="AC65" s="32"/>
      <c r="AD65" s="32"/>
    </row>
    <row r="66" spans="25:30" x14ac:dyDescent="0.25">
      <c r="Y66" s="33"/>
      <c r="Z66" s="33"/>
      <c r="AA66" s="33"/>
      <c r="AB66" s="33"/>
      <c r="AC66" s="32"/>
      <c r="AD66" s="32"/>
    </row>
    <row r="67" spans="25:30" x14ac:dyDescent="0.25">
      <c r="Y67" s="33"/>
      <c r="Z67" s="33"/>
      <c r="AA67" s="33"/>
      <c r="AB67" s="33"/>
      <c r="AC67" s="32"/>
      <c r="AD67" s="32"/>
    </row>
    <row r="68" spans="25:30" x14ac:dyDescent="0.25">
      <c r="Y68" s="33"/>
      <c r="Z68" s="33"/>
      <c r="AA68" s="33"/>
      <c r="AB68" s="33"/>
      <c r="AC68" s="32"/>
      <c r="AD68" s="32"/>
    </row>
    <row r="69" spans="25:30" x14ac:dyDescent="0.25">
      <c r="Y69" s="33"/>
      <c r="Z69" s="33"/>
      <c r="AA69" s="33"/>
      <c r="AB69" s="33"/>
      <c r="AC69" s="32"/>
      <c r="AD69" s="32"/>
    </row>
    <row r="70" spans="25:30" x14ac:dyDescent="0.25">
      <c r="Y70" s="33"/>
      <c r="Z70" s="33"/>
      <c r="AA70" s="33"/>
      <c r="AB70" s="33"/>
      <c r="AC70" s="32"/>
      <c r="AD70" s="32"/>
    </row>
    <row r="71" spans="25:30" x14ac:dyDescent="0.25">
      <c r="Y71" s="33"/>
      <c r="Z71" s="33"/>
      <c r="AA71" s="33"/>
      <c r="AB71" s="33"/>
      <c r="AC71" s="32"/>
      <c r="AD71" s="32"/>
    </row>
    <row r="72" spans="25:30" x14ac:dyDescent="0.25">
      <c r="Y72" s="33"/>
      <c r="Z72" s="33"/>
      <c r="AA72" s="33"/>
      <c r="AB72" s="33"/>
      <c r="AC72" s="32"/>
      <c r="AD72" s="32"/>
    </row>
    <row r="73" spans="25:30" x14ac:dyDescent="0.25">
      <c r="Y73" s="33"/>
      <c r="Z73" s="33"/>
      <c r="AA73" s="33"/>
      <c r="AB73" s="33"/>
      <c r="AC73" s="32"/>
      <c r="AD73" s="32"/>
    </row>
    <row r="74" spans="25:30" x14ac:dyDescent="0.25">
      <c r="Y74" s="33"/>
      <c r="Z74" s="33"/>
      <c r="AA74" s="33"/>
      <c r="AB74" s="33"/>
      <c r="AC74" s="32"/>
      <c r="AD74" s="32"/>
    </row>
    <row r="75" spans="25:30" x14ac:dyDescent="0.25">
      <c r="Y75" s="33"/>
      <c r="Z75" s="33"/>
      <c r="AA75" s="33"/>
      <c r="AB75" s="33"/>
      <c r="AC75" s="32"/>
      <c r="AD75" s="32"/>
    </row>
    <row r="76" spans="25:30" x14ac:dyDescent="0.25">
      <c r="Y76" s="33"/>
      <c r="Z76" s="33"/>
      <c r="AA76" s="33"/>
      <c r="AB76" s="33"/>
      <c r="AC76" s="32"/>
      <c r="AD76" s="32"/>
    </row>
    <row r="77" spans="25:30" x14ac:dyDescent="0.25">
      <c r="Y77" s="33"/>
      <c r="Z77" s="33"/>
      <c r="AA77" s="33"/>
      <c r="AB77" s="33"/>
      <c r="AC77" s="32"/>
      <c r="AD77" s="32"/>
    </row>
    <row r="78" spans="25:30" x14ac:dyDescent="0.25">
      <c r="Y78" s="33"/>
      <c r="Z78" s="33"/>
      <c r="AA78" s="33"/>
      <c r="AB78" s="33"/>
      <c r="AC78" s="32"/>
      <c r="AD78" s="32"/>
    </row>
    <row r="79" spans="25:30" x14ac:dyDescent="0.25">
      <c r="Y79" s="33"/>
      <c r="Z79" s="33"/>
      <c r="AA79" s="33"/>
      <c r="AB79" s="33"/>
      <c r="AC79" s="32"/>
      <c r="AD79" s="32"/>
    </row>
    <row r="80" spans="25:30" x14ac:dyDescent="0.25">
      <c r="Y80" s="33"/>
      <c r="Z80" s="33"/>
      <c r="AA80" s="33"/>
      <c r="AB80" s="33"/>
      <c r="AC80" s="32"/>
      <c r="AD80" s="32"/>
    </row>
    <row r="81" spans="25:30" x14ac:dyDescent="0.25">
      <c r="Y81" s="33"/>
      <c r="Z81" s="33"/>
      <c r="AA81" s="33"/>
      <c r="AB81" s="33"/>
      <c r="AC81" s="32"/>
      <c r="AD81" s="32"/>
    </row>
    <row r="82" spans="25:30" x14ac:dyDescent="0.25">
      <c r="Y82" s="33"/>
      <c r="Z82" s="33"/>
      <c r="AA82" s="33"/>
      <c r="AB82" s="33"/>
      <c r="AC82" s="32"/>
      <c r="AD82" s="32"/>
    </row>
    <row r="83" spans="25:30" x14ac:dyDescent="0.25">
      <c r="Y83" s="33"/>
      <c r="Z83" s="33"/>
      <c r="AA83" s="33"/>
      <c r="AB83" s="33"/>
      <c r="AC83" s="32"/>
      <c r="AD83" s="32"/>
    </row>
    <row r="84" spans="25:30" x14ac:dyDescent="0.25">
      <c r="Y84" s="33"/>
      <c r="Z84" s="33"/>
      <c r="AA84" s="33"/>
      <c r="AB84" s="33"/>
      <c r="AC84" s="32"/>
      <c r="AD84" s="32"/>
    </row>
    <row r="85" spans="25:30" x14ac:dyDescent="0.25">
      <c r="Y85" s="33"/>
      <c r="Z85" s="33"/>
      <c r="AA85" s="33"/>
      <c r="AB85" s="33"/>
      <c r="AC85" s="32"/>
      <c r="AD85" s="32"/>
    </row>
    <row r="86" spans="25:30" x14ac:dyDescent="0.25">
      <c r="Y86" s="33"/>
      <c r="Z86" s="33"/>
      <c r="AA86" s="33"/>
      <c r="AB86" s="33"/>
      <c r="AC86" s="32"/>
      <c r="AD86" s="32"/>
    </row>
    <row r="87" spans="25:30" x14ac:dyDescent="0.25">
      <c r="Y87" s="33"/>
      <c r="Z87" s="33"/>
      <c r="AA87" s="33"/>
      <c r="AB87" s="33"/>
      <c r="AC87" s="32"/>
      <c r="AD87" s="32"/>
    </row>
    <row r="88" spans="25:30" x14ac:dyDescent="0.25">
      <c r="Y88" s="33"/>
      <c r="Z88" s="33"/>
      <c r="AA88" s="33"/>
      <c r="AB88" s="33"/>
      <c r="AC88" s="32"/>
      <c r="AD88" s="32"/>
    </row>
    <row r="89" spans="25:30" x14ac:dyDescent="0.25">
      <c r="Y89" s="33"/>
      <c r="Z89" s="33"/>
      <c r="AA89" s="33"/>
      <c r="AB89" s="33"/>
      <c r="AC89" s="32"/>
      <c r="AD89" s="32"/>
    </row>
    <row r="90" spans="25:30" x14ac:dyDescent="0.25">
      <c r="Y90" s="33"/>
      <c r="Z90" s="33"/>
      <c r="AA90" s="33"/>
      <c r="AB90" s="33"/>
      <c r="AC90" s="32"/>
      <c r="AD90" s="32"/>
    </row>
    <row r="91" spans="25:30" x14ac:dyDescent="0.25">
      <c r="Y91" s="33"/>
      <c r="Z91" s="33"/>
      <c r="AA91" s="33"/>
      <c r="AB91" s="33"/>
      <c r="AC91" s="32"/>
      <c r="AD91" s="32"/>
    </row>
    <row r="92" spans="25:30" x14ac:dyDescent="0.25">
      <c r="Y92" s="33"/>
      <c r="Z92" s="33"/>
      <c r="AA92" s="33"/>
      <c r="AB92" s="33"/>
      <c r="AC92" s="32"/>
      <c r="AD92" s="32"/>
    </row>
    <row r="93" spans="25:30" x14ac:dyDescent="0.25">
      <c r="Y93" s="33"/>
      <c r="Z93" s="33"/>
      <c r="AA93" s="33"/>
      <c r="AB93" s="33"/>
      <c r="AC93" s="32"/>
      <c r="AD93" s="32"/>
    </row>
    <row r="94" spans="25:30" x14ac:dyDescent="0.25">
      <c r="Y94" s="33"/>
      <c r="Z94" s="33"/>
      <c r="AA94" s="33"/>
      <c r="AB94" s="33"/>
      <c r="AC94" s="32"/>
      <c r="AD94" s="32"/>
    </row>
    <row r="95" spans="25:30" x14ac:dyDescent="0.25">
      <c r="Y95" s="33"/>
      <c r="Z95" s="33"/>
      <c r="AA95" s="33"/>
      <c r="AB95" s="33"/>
      <c r="AC95" s="32"/>
      <c r="AD95" s="32"/>
    </row>
    <row r="96" spans="25:30" x14ac:dyDescent="0.25">
      <c r="Y96" s="33"/>
      <c r="Z96" s="33"/>
      <c r="AA96" s="33"/>
      <c r="AB96" s="33"/>
      <c r="AC96" s="32"/>
      <c r="AD96" s="32"/>
    </row>
    <row r="97" spans="25:30" x14ac:dyDescent="0.25">
      <c r="Y97" s="33"/>
      <c r="Z97" s="33"/>
      <c r="AA97" s="33"/>
      <c r="AB97" s="33"/>
      <c r="AC97" s="32"/>
      <c r="AD97" s="32"/>
    </row>
    <row r="98" spans="25:30" x14ac:dyDescent="0.25">
      <c r="Y98" s="33"/>
      <c r="Z98" s="33"/>
      <c r="AA98" s="33"/>
      <c r="AB98" s="33"/>
      <c r="AC98" s="32"/>
      <c r="AD98" s="32"/>
    </row>
    <row r="99" spans="25:30" x14ac:dyDescent="0.25">
      <c r="Y99" s="33"/>
      <c r="Z99" s="33"/>
      <c r="AA99" s="33"/>
      <c r="AB99" s="33"/>
      <c r="AC99" s="32"/>
      <c r="AD99" s="32"/>
    </row>
    <row r="100" spans="25:30" x14ac:dyDescent="0.25">
      <c r="Y100" s="33"/>
      <c r="Z100" s="33"/>
      <c r="AA100" s="33"/>
      <c r="AB100" s="33"/>
      <c r="AC100" s="32"/>
      <c r="AD100" s="32"/>
    </row>
    <row r="101" spans="25:30" x14ac:dyDescent="0.25">
      <c r="Y101" s="33"/>
      <c r="Z101" s="33"/>
      <c r="AA101" s="33"/>
      <c r="AB101" s="33"/>
      <c r="AC101" s="32"/>
      <c r="AD101" s="32"/>
    </row>
    <row r="102" spans="25:30" x14ac:dyDescent="0.25">
      <c r="Y102" s="33"/>
      <c r="Z102" s="33"/>
      <c r="AA102" s="33"/>
      <c r="AB102" s="33"/>
      <c r="AC102" s="32"/>
      <c r="AD102" s="32"/>
    </row>
    <row r="103" spans="25:30" x14ac:dyDescent="0.25">
      <c r="Y103" s="33"/>
      <c r="Z103" s="33"/>
      <c r="AA103" s="33"/>
      <c r="AB103" s="33"/>
      <c r="AC103" s="32"/>
      <c r="AD103" s="32"/>
    </row>
    <row r="104" spans="25:30" x14ac:dyDescent="0.25">
      <c r="Y104" s="33"/>
      <c r="Z104" s="33"/>
      <c r="AA104" s="33"/>
      <c r="AB104" s="33"/>
      <c r="AC104" s="32"/>
      <c r="AD104" s="32"/>
    </row>
    <row r="105" spans="25:30" x14ac:dyDescent="0.25">
      <c r="Y105" s="33"/>
      <c r="Z105" s="33"/>
      <c r="AA105" s="33"/>
      <c r="AB105" s="33"/>
      <c r="AC105" s="32"/>
      <c r="AD105" s="32"/>
    </row>
    <row r="106" spans="25:30" x14ac:dyDescent="0.25">
      <c r="Y106" s="33"/>
      <c r="Z106" s="33"/>
      <c r="AA106" s="33"/>
      <c r="AB106" s="33"/>
      <c r="AC106" s="32"/>
      <c r="AD106" s="32"/>
    </row>
    <row r="107" spans="25:30" x14ac:dyDescent="0.25">
      <c r="Y107" s="33"/>
      <c r="Z107" s="33"/>
      <c r="AA107" s="33"/>
      <c r="AB107" s="33"/>
      <c r="AC107" s="32"/>
      <c r="AD107" s="32"/>
    </row>
    <row r="108" spans="25:30" x14ac:dyDescent="0.25">
      <c r="Y108" s="33"/>
      <c r="Z108" s="33"/>
      <c r="AA108" s="33"/>
      <c r="AB108" s="33"/>
      <c r="AC108" s="32"/>
      <c r="AD108" s="32"/>
    </row>
    <row r="109" spans="25:30" x14ac:dyDescent="0.25">
      <c r="Y109" s="33"/>
      <c r="Z109" s="33"/>
      <c r="AA109" s="33"/>
      <c r="AB109" s="33"/>
      <c r="AC109" s="32"/>
      <c r="AD109" s="32"/>
    </row>
    <row r="110" spans="25:30" x14ac:dyDescent="0.25">
      <c r="Y110" s="33"/>
      <c r="Z110" s="33"/>
      <c r="AA110" s="33"/>
      <c r="AB110" s="33"/>
      <c r="AC110" s="32"/>
      <c r="AD110" s="32"/>
    </row>
    <row r="111" spans="25:30" x14ac:dyDescent="0.25">
      <c r="Y111" s="33"/>
      <c r="Z111" s="33"/>
      <c r="AA111" s="33"/>
      <c r="AB111" s="33"/>
      <c r="AC111" s="32"/>
      <c r="AD111" s="32"/>
    </row>
    <row r="112" spans="25:30" x14ac:dyDescent="0.25">
      <c r="Y112" s="33"/>
      <c r="Z112" s="33"/>
      <c r="AA112" s="33"/>
      <c r="AB112" s="33"/>
      <c r="AC112" s="32"/>
      <c r="AD112" s="32"/>
    </row>
    <row r="113" spans="25:30" x14ac:dyDescent="0.25">
      <c r="Y113" s="33"/>
      <c r="Z113" s="33"/>
      <c r="AA113" s="33"/>
      <c r="AB113" s="33"/>
      <c r="AC113" s="32"/>
      <c r="AD113" s="32"/>
    </row>
    <row r="114" spans="25:30" x14ac:dyDescent="0.25">
      <c r="Y114" s="33"/>
      <c r="Z114" s="33"/>
      <c r="AA114" s="33"/>
      <c r="AB114" s="33"/>
      <c r="AC114" s="32"/>
      <c r="AD114" s="32"/>
    </row>
    <row r="115" spans="25:30" x14ac:dyDescent="0.25">
      <c r="Y115" s="33"/>
      <c r="Z115" s="33"/>
      <c r="AA115" s="33"/>
      <c r="AB115" s="33"/>
      <c r="AC115" s="32"/>
      <c r="AD115" s="32"/>
    </row>
    <row r="116" spans="25:30" x14ac:dyDescent="0.25">
      <c r="Y116" s="33"/>
      <c r="Z116" s="33"/>
      <c r="AA116" s="33"/>
      <c r="AB116" s="33"/>
      <c r="AC116" s="32"/>
      <c r="AD116" s="32"/>
    </row>
    <row r="117" spans="25:30" x14ac:dyDescent="0.25">
      <c r="Y117" s="33"/>
      <c r="Z117" s="33"/>
      <c r="AA117" s="33"/>
      <c r="AB117" s="33"/>
      <c r="AC117" s="32"/>
      <c r="AD117" s="32"/>
    </row>
    <row r="118" spans="25:30" x14ac:dyDescent="0.25">
      <c r="Y118" s="33"/>
      <c r="Z118" s="33"/>
      <c r="AA118" s="33"/>
      <c r="AB118" s="33"/>
      <c r="AC118" s="32"/>
      <c r="AD118" s="32"/>
    </row>
    <row r="119" spans="25:30" x14ac:dyDescent="0.25">
      <c r="Y119" s="33"/>
      <c r="Z119" s="33"/>
      <c r="AA119" s="33"/>
      <c r="AB119" s="33"/>
      <c r="AC119" s="32"/>
      <c r="AD119" s="32"/>
    </row>
    <row r="120" spans="25:30" x14ac:dyDescent="0.25">
      <c r="Y120" s="33"/>
      <c r="Z120" s="33"/>
      <c r="AA120" s="33"/>
      <c r="AB120" s="33"/>
      <c r="AC120" s="32"/>
      <c r="AD120" s="32"/>
    </row>
    <row r="121" spans="25:30" x14ac:dyDescent="0.25">
      <c r="Y121" s="33"/>
      <c r="Z121" s="33"/>
      <c r="AA121" s="33"/>
      <c r="AB121" s="33"/>
      <c r="AC121" s="32"/>
      <c r="AD121" s="32"/>
    </row>
    <row r="122" spans="25:30" x14ac:dyDescent="0.25">
      <c r="Y122" s="33"/>
      <c r="Z122" s="33"/>
      <c r="AA122" s="33"/>
      <c r="AB122" s="33"/>
      <c r="AC122" s="32"/>
      <c r="AD122" s="32"/>
    </row>
    <row r="123" spans="25:30" x14ac:dyDescent="0.25">
      <c r="Y123" s="33"/>
      <c r="Z123" s="33"/>
      <c r="AA123" s="33"/>
      <c r="AB123" s="33"/>
      <c r="AC123" s="32"/>
      <c r="AD123" s="32"/>
    </row>
    <row r="124" spans="25:30" x14ac:dyDescent="0.25">
      <c r="Y124" s="33"/>
      <c r="Z124" s="33"/>
      <c r="AA124" s="33"/>
      <c r="AB124" s="33"/>
      <c r="AC124" s="32"/>
      <c r="AD124" s="32"/>
    </row>
    <row r="125" spans="25:30" x14ac:dyDescent="0.25">
      <c r="Y125" s="33"/>
      <c r="Z125" s="33"/>
      <c r="AA125" s="33"/>
      <c r="AB125" s="33"/>
      <c r="AC125" s="32"/>
      <c r="AD125" s="32"/>
    </row>
    <row r="126" spans="25:30" x14ac:dyDescent="0.25">
      <c r="Y126" s="33"/>
      <c r="Z126" s="33"/>
      <c r="AA126" s="33"/>
      <c r="AB126" s="33"/>
      <c r="AC126" s="32"/>
      <c r="AD126" s="32"/>
    </row>
    <row r="127" spans="25:30" x14ac:dyDescent="0.25">
      <c r="Y127" s="33"/>
      <c r="Z127" s="33"/>
      <c r="AA127" s="33"/>
      <c r="AB127" s="33"/>
      <c r="AC127" s="32"/>
      <c r="AD127" s="32"/>
    </row>
    <row r="128" spans="25:30" x14ac:dyDescent="0.25">
      <c r="Y128" s="33"/>
      <c r="Z128" s="33"/>
      <c r="AA128" s="33"/>
      <c r="AB128" s="33"/>
      <c r="AC128" s="32"/>
      <c r="AD128" s="32"/>
    </row>
    <row r="129" spans="25:30" x14ac:dyDescent="0.25">
      <c r="Y129" s="33"/>
      <c r="Z129" s="33"/>
      <c r="AA129" s="33"/>
      <c r="AB129" s="33"/>
      <c r="AC129" s="32"/>
      <c r="AD129" s="32"/>
    </row>
    <row r="130" spans="25:30" x14ac:dyDescent="0.25">
      <c r="Y130" s="33"/>
      <c r="Z130" s="33"/>
      <c r="AA130" s="33"/>
      <c r="AB130" s="33"/>
      <c r="AC130" s="32"/>
      <c r="AD130" s="32"/>
    </row>
    <row r="131" spans="25:30" x14ac:dyDescent="0.25">
      <c r="Y131" s="33"/>
      <c r="Z131" s="33"/>
      <c r="AA131" s="33"/>
      <c r="AB131" s="33"/>
      <c r="AC131" s="32"/>
      <c r="AD131" s="32"/>
    </row>
    <row r="132" spans="25:30" x14ac:dyDescent="0.25">
      <c r="Y132" s="33"/>
      <c r="Z132" s="33"/>
      <c r="AA132" s="33"/>
      <c r="AB132" s="33"/>
      <c r="AC132" s="32"/>
      <c r="AD132" s="32"/>
    </row>
    <row r="133" spans="25:30" x14ac:dyDescent="0.25">
      <c r="Y133" s="33"/>
      <c r="Z133" s="33"/>
      <c r="AA133" s="33"/>
      <c r="AB133" s="33"/>
      <c r="AC133" s="32"/>
      <c r="AD133" s="32"/>
    </row>
    <row r="134" spans="25:30" x14ac:dyDescent="0.25">
      <c r="Y134" s="33"/>
      <c r="Z134" s="33"/>
      <c r="AA134" s="33"/>
      <c r="AB134" s="33"/>
      <c r="AC134" s="32"/>
      <c r="AD134" s="32"/>
    </row>
    <row r="135" spans="25:30" x14ac:dyDescent="0.25">
      <c r="Y135" s="33"/>
      <c r="Z135" s="33"/>
      <c r="AA135" s="33"/>
      <c r="AB135" s="33"/>
      <c r="AC135" s="32"/>
      <c r="AD135" s="32"/>
    </row>
    <row r="136" spans="25:30" x14ac:dyDescent="0.25">
      <c r="Y136" s="33"/>
      <c r="Z136" s="33"/>
      <c r="AA136" s="33"/>
      <c r="AB136" s="33"/>
      <c r="AC136" s="32"/>
      <c r="AD136" s="32"/>
    </row>
    <row r="137" spans="25:30" x14ac:dyDescent="0.25">
      <c r="Y137" s="33"/>
      <c r="Z137" s="33"/>
      <c r="AA137" s="33"/>
      <c r="AB137" s="33"/>
      <c r="AC137" s="32"/>
      <c r="AD137" s="32"/>
    </row>
    <row r="138" spans="25:30" x14ac:dyDescent="0.25">
      <c r="Y138" s="33"/>
      <c r="Z138" s="33"/>
      <c r="AA138" s="33"/>
      <c r="AB138" s="33"/>
      <c r="AC138" s="32"/>
      <c r="AD138" s="32"/>
    </row>
    <row r="139" spans="25:30" x14ac:dyDescent="0.25">
      <c r="Y139" s="33"/>
      <c r="Z139" s="33"/>
      <c r="AA139" s="33"/>
      <c r="AB139" s="33"/>
      <c r="AC139" s="32"/>
      <c r="AD139" s="32"/>
    </row>
    <row r="140" spans="25:30" x14ac:dyDescent="0.25">
      <c r="Y140" s="33"/>
      <c r="Z140" s="33"/>
      <c r="AA140" s="33"/>
      <c r="AB140" s="33"/>
      <c r="AC140" s="32"/>
      <c r="AD140" s="32"/>
    </row>
    <row r="141" spans="25:30" x14ac:dyDescent="0.25">
      <c r="Y141" s="33"/>
      <c r="Z141" s="33"/>
      <c r="AA141" s="33"/>
      <c r="AB141" s="33"/>
      <c r="AC141" s="32"/>
      <c r="AD141" s="32"/>
    </row>
    <row r="142" spans="25:30" x14ac:dyDescent="0.25">
      <c r="Y142" s="33"/>
      <c r="Z142" s="33"/>
      <c r="AA142" s="33"/>
      <c r="AB142" s="33"/>
      <c r="AC142" s="32"/>
      <c r="AD142" s="32"/>
    </row>
    <row r="143" spans="25:30" x14ac:dyDescent="0.25">
      <c r="Y143" s="33"/>
      <c r="Z143" s="33"/>
      <c r="AA143" s="33"/>
      <c r="AB143" s="33"/>
      <c r="AC143" s="32"/>
      <c r="AD143" s="32"/>
    </row>
    <row r="144" spans="25:30" x14ac:dyDescent="0.25">
      <c r="Y144" s="33"/>
      <c r="Z144" s="33"/>
      <c r="AA144" s="33"/>
      <c r="AB144" s="33"/>
      <c r="AC144" s="32"/>
      <c r="AD144" s="32"/>
    </row>
    <row r="145" spans="25:30" x14ac:dyDescent="0.25">
      <c r="Y145" s="33"/>
      <c r="Z145" s="33"/>
      <c r="AA145" s="33"/>
      <c r="AB145" s="33"/>
      <c r="AC145" s="32"/>
      <c r="AD145" s="32"/>
    </row>
    <row r="146" spans="25:30" x14ac:dyDescent="0.25">
      <c r="Y146" s="33"/>
      <c r="Z146" s="33"/>
      <c r="AA146" s="33"/>
      <c r="AB146" s="33"/>
      <c r="AC146" s="32"/>
      <c r="AD146" s="32"/>
    </row>
    <row r="147" spans="25:30" x14ac:dyDescent="0.25">
      <c r="Y147" s="33"/>
      <c r="Z147" s="33"/>
      <c r="AA147" s="33"/>
      <c r="AB147" s="33"/>
      <c r="AC147" s="32"/>
      <c r="AD147" s="32"/>
    </row>
    <row r="148" spans="25:30" x14ac:dyDescent="0.25">
      <c r="Y148" s="33"/>
      <c r="Z148" s="33"/>
      <c r="AA148" s="33"/>
      <c r="AB148" s="33"/>
      <c r="AC148" s="32"/>
      <c r="AD148" s="32"/>
    </row>
    <row r="149" spans="25:30" x14ac:dyDescent="0.25">
      <c r="Y149" s="33"/>
      <c r="Z149" s="33"/>
      <c r="AA149" s="33"/>
      <c r="AB149" s="33"/>
      <c r="AC149" s="32"/>
      <c r="AD149" s="32"/>
    </row>
    <row r="150" spans="25:30" x14ac:dyDescent="0.25">
      <c r="Y150" s="33"/>
      <c r="Z150" s="33"/>
      <c r="AA150" s="33"/>
      <c r="AB150" s="33"/>
      <c r="AC150" s="32"/>
      <c r="AD150" s="32"/>
    </row>
    <row r="151" spans="25:30" x14ac:dyDescent="0.25">
      <c r="Y151" s="33"/>
      <c r="Z151" s="33"/>
      <c r="AA151" s="33"/>
      <c r="AB151" s="33"/>
      <c r="AC151" s="32"/>
      <c r="AD151" s="32"/>
    </row>
    <row r="152" spans="25:30" x14ac:dyDescent="0.25">
      <c r="Y152" s="33"/>
      <c r="Z152" s="33"/>
      <c r="AA152" s="33"/>
      <c r="AB152" s="33"/>
      <c r="AC152" s="32"/>
      <c r="AD152" s="32"/>
    </row>
    <row r="153" spans="25:30" x14ac:dyDescent="0.25">
      <c r="Y153" s="33"/>
      <c r="Z153" s="33"/>
      <c r="AA153" s="33"/>
      <c r="AB153" s="33"/>
      <c r="AC153" s="32"/>
      <c r="AD153" s="32"/>
    </row>
    <row r="154" spans="25:30" x14ac:dyDescent="0.25">
      <c r="Y154" s="33"/>
      <c r="Z154" s="33"/>
      <c r="AA154" s="33"/>
      <c r="AB154" s="33"/>
      <c r="AC154" s="32"/>
      <c r="AD154" s="32"/>
    </row>
    <row r="155" spans="25:30" x14ac:dyDescent="0.25">
      <c r="Y155" s="33"/>
      <c r="Z155" s="33"/>
      <c r="AA155" s="33"/>
      <c r="AB155" s="33"/>
      <c r="AC155" s="32"/>
      <c r="AD155" s="32"/>
    </row>
    <row r="156" spans="25:30" x14ac:dyDescent="0.25">
      <c r="Y156" s="33"/>
      <c r="Z156" s="33"/>
      <c r="AA156" s="33"/>
      <c r="AB156" s="33"/>
      <c r="AC156" s="32"/>
      <c r="AD156" s="32"/>
    </row>
    <row r="157" spans="25:30" x14ac:dyDescent="0.25">
      <c r="Y157" s="33"/>
      <c r="Z157" s="33"/>
      <c r="AA157" s="33"/>
      <c r="AB157" s="33"/>
      <c r="AC157" s="32"/>
      <c r="AD157" s="32"/>
    </row>
    <row r="158" spans="25:30" x14ac:dyDescent="0.25">
      <c r="Y158" s="33"/>
      <c r="Z158" s="33"/>
      <c r="AA158" s="33"/>
      <c r="AB158" s="33"/>
      <c r="AC158" s="32"/>
      <c r="AD158" s="32"/>
    </row>
    <row r="159" spans="25:30" x14ac:dyDescent="0.25">
      <c r="Y159" s="33"/>
      <c r="Z159" s="33"/>
      <c r="AA159" s="33"/>
      <c r="AB159" s="33"/>
      <c r="AC159" s="32"/>
      <c r="AD159" s="32"/>
    </row>
    <row r="160" spans="25:30" x14ac:dyDescent="0.25">
      <c r="Y160" s="33"/>
      <c r="Z160" s="33"/>
      <c r="AA160" s="33"/>
      <c r="AB160" s="33"/>
      <c r="AC160" s="32"/>
      <c r="AD160" s="32"/>
    </row>
    <row r="161" spans="25:30" x14ac:dyDescent="0.25">
      <c r="Y161" s="33"/>
      <c r="Z161" s="33"/>
      <c r="AA161" s="33"/>
      <c r="AB161" s="33"/>
      <c r="AC161" s="32"/>
      <c r="AD161" s="32"/>
    </row>
    <row r="162" spans="25:30" x14ac:dyDescent="0.25">
      <c r="Y162" s="33"/>
      <c r="Z162" s="33"/>
      <c r="AA162" s="33"/>
      <c r="AB162" s="33"/>
      <c r="AC162" s="32"/>
      <c r="AD162" s="32"/>
    </row>
    <row r="163" spans="25:30" x14ac:dyDescent="0.25">
      <c r="Y163" s="33"/>
      <c r="Z163" s="33"/>
      <c r="AA163" s="33"/>
      <c r="AB163" s="33"/>
      <c r="AC163" s="32"/>
      <c r="AD163" s="32"/>
    </row>
    <row r="164" spans="25:30" x14ac:dyDescent="0.25">
      <c r="Y164" s="33"/>
      <c r="Z164" s="33"/>
      <c r="AA164" s="33"/>
      <c r="AB164" s="33"/>
      <c r="AC164" s="32"/>
      <c r="AD164" s="32"/>
    </row>
    <row r="165" spans="25:30" x14ac:dyDescent="0.25">
      <c r="Y165" s="33"/>
      <c r="Z165" s="33"/>
      <c r="AA165" s="33"/>
      <c r="AB165" s="33"/>
      <c r="AC165" s="32"/>
      <c r="AD165" s="32"/>
    </row>
    <row r="166" spans="25:30" x14ac:dyDescent="0.25">
      <c r="Y166" s="33"/>
      <c r="Z166" s="33"/>
      <c r="AA166" s="33"/>
      <c r="AB166" s="33"/>
      <c r="AC166" s="32"/>
      <c r="AD166" s="32"/>
    </row>
    <row r="167" spans="25:30" x14ac:dyDescent="0.25">
      <c r="Y167" s="33"/>
      <c r="Z167" s="33"/>
      <c r="AA167" s="33"/>
      <c r="AB167" s="33"/>
      <c r="AC167" s="32"/>
      <c r="AD167" s="32"/>
    </row>
    <row r="168" spans="25:30" x14ac:dyDescent="0.25">
      <c r="Y168" s="33"/>
      <c r="Z168" s="33"/>
      <c r="AA168" s="33"/>
      <c r="AB168" s="33"/>
      <c r="AC168" s="32"/>
      <c r="AD168" s="32"/>
    </row>
    <row r="169" spans="25:30" x14ac:dyDescent="0.25">
      <c r="Y169" s="33"/>
      <c r="Z169" s="33"/>
      <c r="AA169" s="33"/>
      <c r="AB169" s="33"/>
      <c r="AC169" s="32"/>
      <c r="AD169" s="32"/>
    </row>
    <row r="170" spans="25:30" x14ac:dyDescent="0.25">
      <c r="Y170" s="33"/>
      <c r="Z170" s="33"/>
      <c r="AA170" s="33"/>
      <c r="AB170" s="33"/>
      <c r="AC170" s="32"/>
      <c r="AD170" s="32"/>
    </row>
    <row r="171" spans="25:30" x14ac:dyDescent="0.25">
      <c r="Y171" s="33"/>
      <c r="Z171" s="33"/>
      <c r="AA171" s="33"/>
      <c r="AB171" s="33"/>
      <c r="AC171" s="32"/>
      <c r="AD171" s="32"/>
    </row>
    <row r="172" spans="25:30" x14ac:dyDescent="0.25">
      <c r="Y172" s="33"/>
      <c r="Z172" s="33"/>
      <c r="AA172" s="33"/>
      <c r="AB172" s="33"/>
      <c r="AC172" s="32"/>
      <c r="AD172" s="32"/>
    </row>
    <row r="173" spans="25:30" x14ac:dyDescent="0.25">
      <c r="Y173" s="33"/>
      <c r="Z173" s="33"/>
      <c r="AA173" s="33"/>
      <c r="AB173" s="33"/>
      <c r="AC173" s="32"/>
      <c r="AD173" s="32"/>
    </row>
    <row r="174" spans="25:30" x14ac:dyDescent="0.25">
      <c r="Y174" s="33"/>
      <c r="Z174" s="33"/>
      <c r="AA174" s="33"/>
      <c r="AB174" s="33"/>
      <c r="AC174" s="32"/>
      <c r="AD174" s="32"/>
    </row>
    <row r="175" spans="25:30" x14ac:dyDescent="0.25">
      <c r="Y175" s="33"/>
      <c r="Z175" s="33"/>
      <c r="AA175" s="33"/>
      <c r="AB175" s="33"/>
      <c r="AC175" s="32"/>
      <c r="AD175" s="32"/>
    </row>
    <row r="176" spans="25:30" x14ac:dyDescent="0.25">
      <c r="Y176" s="33"/>
      <c r="Z176" s="33"/>
      <c r="AA176" s="33"/>
      <c r="AB176" s="33"/>
      <c r="AC176" s="32"/>
      <c r="AD176" s="32"/>
    </row>
    <row r="177" spans="25:30" x14ac:dyDescent="0.25">
      <c r="Y177" s="33"/>
      <c r="Z177" s="33"/>
      <c r="AA177" s="33"/>
      <c r="AB177" s="33"/>
      <c r="AC177" s="32"/>
      <c r="AD177" s="32"/>
    </row>
    <row r="178" spans="25:30" x14ac:dyDescent="0.25">
      <c r="Y178" s="33"/>
      <c r="Z178" s="33"/>
      <c r="AA178" s="33"/>
      <c r="AB178" s="33"/>
      <c r="AC178" s="32"/>
      <c r="AD178" s="32"/>
    </row>
    <row r="179" spans="25:30" x14ac:dyDescent="0.25">
      <c r="Y179" s="33"/>
      <c r="Z179" s="33"/>
      <c r="AA179" s="33"/>
      <c r="AB179" s="33"/>
      <c r="AC179" s="32"/>
      <c r="AD179" s="32"/>
    </row>
    <row r="180" spans="25:30" x14ac:dyDescent="0.25">
      <c r="Y180" s="33"/>
      <c r="Z180" s="33"/>
      <c r="AA180" s="33"/>
      <c r="AB180" s="33"/>
      <c r="AC180" s="32"/>
      <c r="AD180" s="32"/>
    </row>
    <row r="181" spans="25:30" x14ac:dyDescent="0.25">
      <c r="Y181" s="33"/>
      <c r="Z181" s="33"/>
      <c r="AA181" s="33"/>
      <c r="AB181" s="33"/>
      <c r="AC181" s="32"/>
      <c r="AD181" s="32"/>
    </row>
    <row r="182" spans="25:30" x14ac:dyDescent="0.25">
      <c r="Y182" s="33"/>
      <c r="Z182" s="33"/>
      <c r="AA182" s="33"/>
      <c r="AB182" s="33"/>
      <c r="AC182" s="32"/>
      <c r="AD182" s="32"/>
    </row>
    <row r="183" spans="25:30" x14ac:dyDescent="0.25"/>
    <row r="184" spans="25:30" x14ac:dyDescent="0.25"/>
    <row r="185" spans="25:30" x14ac:dyDescent="0.25"/>
    <row r="186" spans="25:30" x14ac:dyDescent="0.25"/>
    <row r="187" spans="25:30" x14ac:dyDescent="0.25"/>
    <row r="188" spans="25:30" x14ac:dyDescent="0.25"/>
    <row r="189" spans="25:30" x14ac:dyDescent="0.25"/>
    <row r="190" spans="25:30" x14ac:dyDescent="0.25"/>
    <row r="191" spans="25:30" x14ac:dyDescent="0.25"/>
    <row r="192" spans="25:30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</sheetData>
  <pageMargins left="0.7" right="0.7" top="0.75" bottom="0.75" header="0.3" footer="0.3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054F7-26B5-4D0F-A153-17B1B7B02A2E}">
  <dimension ref="A1:AN8"/>
  <sheetViews>
    <sheetView workbookViewId="0">
      <selection activeCell="B10" sqref="B10"/>
    </sheetView>
  </sheetViews>
  <sheetFormatPr defaultRowHeight="15" x14ac:dyDescent="0.25"/>
  <cols>
    <col min="1" max="1" width="20.7109375" bestFit="1" customWidth="1"/>
    <col min="2" max="2" width="14" bestFit="1" customWidth="1"/>
    <col min="3" max="5" width="14" customWidth="1"/>
    <col min="6" max="6" width="12.5703125" bestFit="1" customWidth="1"/>
    <col min="7" max="7" width="6.5703125" bestFit="1" customWidth="1"/>
    <col min="8" max="9" width="10.140625" customWidth="1"/>
    <col min="10" max="10" width="10.5703125" bestFit="1" customWidth="1"/>
    <col min="11" max="11" width="14" bestFit="1" customWidth="1"/>
    <col min="12" max="12" width="10" customWidth="1"/>
    <col min="13" max="13" width="11.5703125" bestFit="1" customWidth="1"/>
    <col min="14" max="14" width="20.42578125" bestFit="1" customWidth="1"/>
    <col min="15" max="15" width="11.42578125" bestFit="1" customWidth="1"/>
    <col min="16" max="16" width="15.42578125" customWidth="1"/>
    <col min="17" max="17" width="13" bestFit="1" customWidth="1"/>
    <col min="18" max="18" width="19" bestFit="1" customWidth="1"/>
    <col min="19" max="19" width="19.7109375" bestFit="1" customWidth="1"/>
    <col min="20" max="20" width="17.28515625" bestFit="1" customWidth="1"/>
    <col min="21" max="21" width="14.85546875" bestFit="1" customWidth="1"/>
    <col min="22" max="22" width="13.7109375" bestFit="1" customWidth="1"/>
    <col min="23" max="23" width="11.42578125" bestFit="1" customWidth="1"/>
    <col min="24" max="24" width="13.5703125" bestFit="1" customWidth="1"/>
    <col min="25" max="25" width="10.140625" bestFit="1" customWidth="1"/>
    <col min="26" max="26" width="9" bestFit="1" customWidth="1"/>
    <col min="27" max="27" width="8.7109375" bestFit="1" customWidth="1"/>
    <col min="28" max="28" width="9" bestFit="1" customWidth="1"/>
    <col min="29" max="29" width="11.28515625" bestFit="1" customWidth="1"/>
    <col min="30" max="30" width="10.85546875" bestFit="1" customWidth="1"/>
    <col min="31" max="31" width="11.28515625" bestFit="1" customWidth="1"/>
    <col min="32" max="32" width="11" bestFit="1" customWidth="1"/>
    <col min="33" max="33" width="22" bestFit="1" customWidth="1"/>
    <col min="34" max="34" width="12.85546875" bestFit="1" customWidth="1"/>
    <col min="35" max="36" width="16.85546875" bestFit="1" customWidth="1"/>
    <col min="37" max="37" width="16.28515625" bestFit="1" customWidth="1"/>
    <col min="38" max="38" width="21.85546875" bestFit="1" customWidth="1"/>
    <col min="39" max="40" width="21.85546875" customWidth="1"/>
    <col min="41" max="41" width="7.7109375" bestFit="1" customWidth="1"/>
  </cols>
  <sheetData>
    <row r="1" spans="1:40" ht="17.25" customHeight="1" x14ac:dyDescent="0.25">
      <c r="A1" t="s">
        <v>112</v>
      </c>
      <c r="B1" t="s">
        <v>111</v>
      </c>
      <c r="C1" t="s">
        <v>110</v>
      </c>
      <c r="D1" t="s">
        <v>109</v>
      </c>
      <c r="E1" t="s">
        <v>108</v>
      </c>
      <c r="F1" t="s">
        <v>107</v>
      </c>
      <c r="G1" t="s">
        <v>106</v>
      </c>
      <c r="H1" t="s">
        <v>105</v>
      </c>
      <c r="I1" t="s">
        <v>104</v>
      </c>
      <c r="J1" t="s">
        <v>103</v>
      </c>
      <c r="K1" t="s">
        <v>102</v>
      </c>
      <c r="L1" t="s">
        <v>101</v>
      </c>
      <c r="M1" t="s">
        <v>100</v>
      </c>
      <c r="N1" t="s">
        <v>99</v>
      </c>
      <c r="O1" t="s">
        <v>98</v>
      </c>
      <c r="P1" t="s">
        <v>97</v>
      </c>
      <c r="Q1" t="s">
        <v>96</v>
      </c>
      <c r="R1" t="s">
        <v>95</v>
      </c>
      <c r="S1" t="s">
        <v>94</v>
      </c>
      <c r="T1" t="s">
        <v>93</v>
      </c>
      <c r="U1" t="s">
        <v>92</v>
      </c>
      <c r="V1" t="s">
        <v>91</v>
      </c>
      <c r="W1" t="s">
        <v>90</v>
      </c>
      <c r="X1" t="s">
        <v>89</v>
      </c>
      <c r="Y1" t="s">
        <v>88</v>
      </c>
      <c r="Z1" t="s">
        <v>87</v>
      </c>
      <c r="AA1" t="s">
        <v>86</v>
      </c>
      <c r="AB1" t="s">
        <v>85</v>
      </c>
      <c r="AC1" s="68" t="s">
        <v>84</v>
      </c>
      <c r="AD1" s="68" t="s">
        <v>83</v>
      </c>
      <c r="AE1" s="68" t="s">
        <v>82</v>
      </c>
      <c r="AF1" s="68" t="s">
        <v>81</v>
      </c>
      <c r="AG1" t="s">
        <v>80</v>
      </c>
      <c r="AH1" t="s">
        <v>79</v>
      </c>
      <c r="AI1" t="s">
        <v>78</v>
      </c>
      <c r="AJ1" t="s">
        <v>77</v>
      </c>
      <c r="AK1" t="s">
        <v>76</v>
      </c>
      <c r="AL1" t="s">
        <v>75</v>
      </c>
      <c r="AM1" t="s">
        <v>74</v>
      </c>
      <c r="AN1" t="s">
        <v>73</v>
      </c>
    </row>
    <row r="2" spans="1:40" x14ac:dyDescent="0.25">
      <c r="A2" t="s">
        <v>211</v>
      </c>
      <c r="B2" t="s">
        <v>9</v>
      </c>
      <c r="C2" t="s">
        <v>210</v>
      </c>
      <c r="D2" s="71">
        <v>59.9</v>
      </c>
      <c r="E2">
        <v>9.4</v>
      </c>
      <c r="F2" t="s">
        <v>7</v>
      </c>
      <c r="G2" s="71">
        <v>25.5</v>
      </c>
      <c r="H2" s="71">
        <v>16.7</v>
      </c>
      <c r="J2">
        <v>78</v>
      </c>
      <c r="K2" t="s">
        <v>209</v>
      </c>
      <c r="L2" t="s">
        <v>15</v>
      </c>
      <c r="M2" t="s">
        <v>14</v>
      </c>
      <c r="N2" t="s">
        <v>13</v>
      </c>
      <c r="O2" t="s">
        <v>2</v>
      </c>
      <c r="P2" t="s">
        <v>38</v>
      </c>
      <c r="Q2" t="s">
        <v>65</v>
      </c>
      <c r="R2" t="s">
        <v>1</v>
      </c>
      <c r="Y2">
        <v>-2.1</v>
      </c>
      <c r="AA2">
        <v>-12.8</v>
      </c>
      <c r="AB2">
        <v>8.6999999999999993</v>
      </c>
      <c r="AG2" t="s">
        <v>31</v>
      </c>
      <c r="AH2">
        <f>156+858+312</f>
        <v>1326</v>
      </c>
      <c r="AI2">
        <f>IF(data_r_45[[#This Row],[N_study]]&gt;=50,1,0)</f>
        <v>1</v>
      </c>
      <c r="AJ2">
        <v>1</v>
      </c>
      <c r="AK2">
        <v>0</v>
      </c>
      <c r="AL2">
        <v>1</v>
      </c>
      <c r="AM2">
        <f>SUM(AI2:AL2)</f>
        <v>3</v>
      </c>
      <c r="AN2" t="s">
        <v>40</v>
      </c>
    </row>
    <row r="3" spans="1:40" x14ac:dyDescent="0.25">
      <c r="A3" t="s">
        <v>54</v>
      </c>
      <c r="B3" t="s">
        <v>53</v>
      </c>
      <c r="C3" t="s">
        <v>52</v>
      </c>
      <c r="D3" s="71">
        <v>60.9</v>
      </c>
      <c r="E3">
        <v>7.9</v>
      </c>
      <c r="F3" t="s">
        <v>7</v>
      </c>
      <c r="G3" s="71">
        <f>70/(1.655*1.655)</f>
        <v>25.556539279488138</v>
      </c>
      <c r="H3" s="71">
        <f>8/(36+8)*100</f>
        <v>18.181818181818183</v>
      </c>
      <c r="J3">
        <v>44</v>
      </c>
      <c r="K3" t="s">
        <v>204</v>
      </c>
      <c r="L3" t="s">
        <v>15</v>
      </c>
      <c r="M3" t="s">
        <v>14</v>
      </c>
      <c r="N3" t="s">
        <v>13</v>
      </c>
      <c r="O3" t="s">
        <v>42</v>
      </c>
      <c r="P3" t="s">
        <v>38</v>
      </c>
      <c r="Q3" t="s">
        <v>23</v>
      </c>
      <c r="R3" t="s">
        <v>1</v>
      </c>
      <c r="Y3">
        <f>-(-0.18)</f>
        <v>0.18</v>
      </c>
      <c r="AA3">
        <f>-(3.58)</f>
        <v>-3.58</v>
      </c>
      <c r="AB3">
        <f>-(-3.95)</f>
        <v>3.95</v>
      </c>
      <c r="AG3" t="s">
        <v>31</v>
      </c>
      <c r="AH3">
        <v>1054</v>
      </c>
      <c r="AI3">
        <f>IF(data_r_45[[#This Row],[N_study]]&gt;=50,1,0)</f>
        <v>0</v>
      </c>
      <c r="AJ3">
        <v>1</v>
      </c>
      <c r="AK3">
        <v>0</v>
      </c>
      <c r="AL3">
        <v>1</v>
      </c>
      <c r="AM3">
        <f>SUM(AI3:AL3)</f>
        <v>2</v>
      </c>
      <c r="AN3" t="s">
        <v>40</v>
      </c>
    </row>
    <row r="4" spans="1:40" ht="30" x14ac:dyDescent="0.25">
      <c r="A4" s="1" t="s">
        <v>208</v>
      </c>
      <c r="B4" s="1" t="s">
        <v>9</v>
      </c>
      <c r="C4" s="70" t="s">
        <v>207</v>
      </c>
      <c r="D4" s="69">
        <v>43.59</v>
      </c>
      <c r="E4" s="1">
        <v>14.1</v>
      </c>
      <c r="F4" s="1" t="s">
        <v>7</v>
      </c>
      <c r="G4" s="69">
        <v>23.9</v>
      </c>
      <c r="H4" s="69">
        <v>48</v>
      </c>
      <c r="I4" s="1"/>
      <c r="J4" s="1">
        <v>22</v>
      </c>
      <c r="K4" s="1" t="s">
        <v>206</v>
      </c>
      <c r="L4" s="1" t="s">
        <v>15</v>
      </c>
      <c r="M4" s="1" t="s">
        <v>4</v>
      </c>
      <c r="N4" s="1" t="s">
        <v>3</v>
      </c>
      <c r="O4" s="1" t="s">
        <v>2</v>
      </c>
      <c r="P4" s="1"/>
      <c r="Q4" s="1"/>
      <c r="R4" s="1" t="s">
        <v>1</v>
      </c>
      <c r="S4" s="1"/>
      <c r="T4" s="1"/>
      <c r="U4" s="1"/>
      <c r="V4" s="1"/>
      <c r="W4" s="1"/>
      <c r="X4" s="1"/>
      <c r="Y4" s="1"/>
      <c r="Z4" s="1"/>
      <c r="AA4" s="1"/>
      <c r="AB4" s="1"/>
      <c r="AC4" s="2">
        <v>91</v>
      </c>
      <c r="AD4" s="1"/>
      <c r="AE4" s="1">
        <v>48</v>
      </c>
      <c r="AF4" s="1"/>
      <c r="AG4" s="1" t="s">
        <v>0</v>
      </c>
      <c r="AH4" s="1">
        <v>22</v>
      </c>
      <c r="AI4">
        <f>IF(data_r_45[[#This Row],[N_study]]&gt;=50,1,0)</f>
        <v>0</v>
      </c>
      <c r="AJ4" s="1">
        <v>1</v>
      </c>
      <c r="AK4" s="1">
        <v>0</v>
      </c>
      <c r="AL4" s="1">
        <v>0</v>
      </c>
      <c r="AM4">
        <f>SUM(AI4:AL4)</f>
        <v>1</v>
      </c>
    </row>
    <row r="5" spans="1:40" x14ac:dyDescent="0.25">
      <c r="A5" t="s">
        <v>205</v>
      </c>
      <c r="B5" t="s">
        <v>18</v>
      </c>
      <c r="D5" s="71">
        <v>28.6</v>
      </c>
      <c r="E5">
        <v>5.6</v>
      </c>
      <c r="F5" t="s">
        <v>17</v>
      </c>
      <c r="G5" s="71">
        <v>24.7</v>
      </c>
      <c r="H5" s="71">
        <v>50</v>
      </c>
      <c r="J5">
        <v>14</v>
      </c>
      <c r="K5" t="s">
        <v>204</v>
      </c>
      <c r="L5" t="s">
        <v>15</v>
      </c>
      <c r="M5" t="s">
        <v>14</v>
      </c>
      <c r="N5" t="s">
        <v>34</v>
      </c>
      <c r="O5" t="s">
        <v>2</v>
      </c>
      <c r="P5" t="s">
        <v>41</v>
      </c>
      <c r="Q5" t="s">
        <v>23</v>
      </c>
      <c r="R5" t="s">
        <v>1</v>
      </c>
      <c r="Y5">
        <v>3.43</v>
      </c>
      <c r="Z5">
        <v>14.15</v>
      </c>
      <c r="AG5" t="s">
        <v>31</v>
      </c>
      <c r="AH5">
        <v>8461</v>
      </c>
      <c r="AI5">
        <v>0</v>
      </c>
      <c r="AJ5">
        <v>1</v>
      </c>
      <c r="AK5">
        <v>0</v>
      </c>
      <c r="AL5">
        <v>1</v>
      </c>
      <c r="AM5">
        <f>SUM(data_r_45[[#This Row],[Q1_samplesize]:[Q4_multiple devices]])</f>
        <v>2</v>
      </c>
      <c r="AN5" t="s">
        <v>11</v>
      </c>
    </row>
    <row r="6" spans="1:40" x14ac:dyDescent="0.25">
      <c r="A6" t="s">
        <v>205</v>
      </c>
      <c r="B6" t="s">
        <v>18</v>
      </c>
      <c r="D6" s="71">
        <v>28.6</v>
      </c>
      <c r="E6">
        <v>5.6</v>
      </c>
      <c r="F6" t="s">
        <v>17</v>
      </c>
      <c r="G6" s="71">
        <v>24.7</v>
      </c>
      <c r="H6" s="71">
        <v>50</v>
      </c>
      <c r="J6">
        <v>14</v>
      </c>
      <c r="K6" t="s">
        <v>204</v>
      </c>
      <c r="L6" t="s">
        <v>15</v>
      </c>
      <c r="M6" t="s">
        <v>14</v>
      </c>
      <c r="N6" t="s">
        <v>34</v>
      </c>
      <c r="O6" t="s">
        <v>2</v>
      </c>
      <c r="P6" t="s">
        <v>41</v>
      </c>
      <c r="Q6" t="s">
        <v>23</v>
      </c>
      <c r="R6" t="s">
        <v>1</v>
      </c>
      <c r="Y6">
        <v>0.14000000000000001</v>
      </c>
      <c r="Z6">
        <v>5.79</v>
      </c>
      <c r="AG6" t="s">
        <v>31</v>
      </c>
      <c r="AH6">
        <v>8254</v>
      </c>
      <c r="AI6">
        <v>0</v>
      </c>
      <c r="AJ6">
        <v>1</v>
      </c>
      <c r="AK6">
        <v>0</v>
      </c>
      <c r="AL6">
        <v>1</v>
      </c>
      <c r="AM6">
        <v>2</v>
      </c>
      <c r="AN6" t="s">
        <v>11</v>
      </c>
    </row>
    <row r="7" spans="1:40" x14ac:dyDescent="0.25">
      <c r="A7" s="3" t="s">
        <v>205</v>
      </c>
      <c r="B7" s="1" t="s">
        <v>18</v>
      </c>
      <c r="C7" s="1"/>
      <c r="D7" s="69">
        <v>28.6</v>
      </c>
      <c r="E7" s="1">
        <v>5.6</v>
      </c>
      <c r="F7" s="1" t="s">
        <v>17</v>
      </c>
      <c r="G7" s="69">
        <v>24.7</v>
      </c>
      <c r="H7" s="69">
        <v>50</v>
      </c>
      <c r="I7" s="1"/>
      <c r="J7" s="1">
        <v>14</v>
      </c>
      <c r="K7" s="1" t="s">
        <v>204</v>
      </c>
      <c r="L7" s="1" t="s">
        <v>15</v>
      </c>
      <c r="M7" s="1" t="s">
        <v>14</v>
      </c>
      <c r="N7" s="1" t="s">
        <v>34</v>
      </c>
      <c r="O7" s="1" t="s">
        <v>2</v>
      </c>
      <c r="P7" s="1" t="s">
        <v>203</v>
      </c>
      <c r="Q7" s="1" t="s">
        <v>23</v>
      </c>
      <c r="R7" s="1" t="s">
        <v>1</v>
      </c>
      <c r="S7" s="1"/>
      <c r="T7" s="1"/>
      <c r="U7" s="1"/>
      <c r="V7" s="1"/>
      <c r="W7" s="1"/>
      <c r="X7" s="1"/>
      <c r="Y7" s="1">
        <v>1.17</v>
      </c>
      <c r="Z7" s="1">
        <v>8.58</v>
      </c>
      <c r="AA7" s="1"/>
      <c r="AB7" s="1"/>
      <c r="AC7" s="1"/>
      <c r="AD7" s="1"/>
      <c r="AE7" s="1"/>
      <c r="AF7" s="1"/>
      <c r="AG7" s="1" t="s">
        <v>31</v>
      </c>
      <c r="AH7" s="1">
        <v>8383</v>
      </c>
      <c r="AI7" s="1">
        <v>0</v>
      </c>
      <c r="AJ7" s="1">
        <v>1</v>
      </c>
      <c r="AK7" s="1">
        <v>0</v>
      </c>
      <c r="AL7" s="1">
        <v>1</v>
      </c>
      <c r="AM7" s="1">
        <v>2</v>
      </c>
      <c r="AN7" s="67" t="s">
        <v>11</v>
      </c>
    </row>
    <row r="8" spans="1:40" x14ac:dyDescent="0.25">
      <c r="A8" t="s">
        <v>205</v>
      </c>
      <c r="B8" t="s">
        <v>18</v>
      </c>
      <c r="D8" s="71">
        <v>28.6</v>
      </c>
      <c r="E8">
        <v>5.6</v>
      </c>
      <c r="F8" t="s">
        <v>17</v>
      </c>
      <c r="G8" s="71">
        <v>24.7</v>
      </c>
      <c r="H8" s="71">
        <v>50</v>
      </c>
      <c r="J8">
        <v>14</v>
      </c>
      <c r="K8" t="s">
        <v>204</v>
      </c>
      <c r="L8" t="s">
        <v>15</v>
      </c>
      <c r="M8" t="s">
        <v>14</v>
      </c>
      <c r="N8" t="s">
        <v>34</v>
      </c>
      <c r="O8" t="s">
        <v>2</v>
      </c>
      <c r="P8" t="s">
        <v>203</v>
      </c>
      <c r="Q8" t="s">
        <v>23</v>
      </c>
      <c r="R8" t="s">
        <v>1</v>
      </c>
      <c r="Y8">
        <v>0.32</v>
      </c>
      <c r="Z8">
        <v>4.62</v>
      </c>
      <c r="AG8" t="s">
        <v>31</v>
      </c>
      <c r="AH8">
        <v>8413</v>
      </c>
      <c r="AI8">
        <v>0</v>
      </c>
      <c r="AJ8">
        <v>1</v>
      </c>
      <c r="AK8">
        <v>0</v>
      </c>
      <c r="AL8">
        <v>1</v>
      </c>
      <c r="AM8">
        <v>2</v>
      </c>
      <c r="AN8" t="s">
        <v>11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55F62F-212A-40A3-9433-7DC9513293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Apple</vt:lpstr>
      <vt:lpstr>data Fitbit</vt:lpstr>
      <vt:lpstr>data Garmin</vt:lpstr>
      <vt:lpstr>data Samsung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Palmerini</dc:creator>
  <cp:lastModifiedBy>Luca Palmerini</cp:lastModifiedBy>
  <dcterms:created xsi:type="dcterms:W3CDTF">2015-06-05T18:19:34Z</dcterms:created>
  <dcterms:modified xsi:type="dcterms:W3CDTF">2025-07-30T08:52:07Z</dcterms:modified>
</cp:coreProperties>
</file>