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WearableForensics/Shared Documents/General/Analysis/"/>
    </mc:Choice>
  </mc:AlternateContent>
  <xr:revisionPtr revIDLastSave="189" documentId="8_{B12CE54B-D91D-436F-8EA6-474654855018}" xr6:coauthVersionLast="47" xr6:coauthVersionMax="47" xr10:uidLastSave="{D0EE9F75-3FBC-411B-B538-B2D69BB37D2E}"/>
  <bookViews>
    <workbookView xWindow="5070" yWindow="1550" windowWidth="14440" windowHeight="10980" xr2:uid="{35D02975-F223-495D-8C7D-9AF6120BE9DA}"/>
  </bookViews>
  <sheets>
    <sheet name="data_r_4" sheetId="2" r:id="rId1"/>
  </sheets>
  <definedNames>
    <definedName name="ExternalData_1" localSheetId="0" hidden="1">data_r_4!$A$1:$AL$5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5" i="2" l="1"/>
  <c r="AI4" i="2"/>
  <c r="AM4" i="2" s="1"/>
  <c r="AI3" i="2"/>
  <c r="AI2" i="2"/>
  <c r="AM2" i="2" s="1"/>
  <c r="AM3" i="2" l="1"/>
  <c r="AB3" i="2"/>
  <c r="AA3" i="2"/>
  <c r="Y3" i="2"/>
  <c r="H3" i="2"/>
  <c r="G3" i="2"/>
  <c r="AH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32B695-A6A8-4354-A1C5-0D524EF1B702}" keepAlive="1" name="Query - data_r_4" description="Connection to the 'data_r_4' query in the workbook." type="5" refreshedVersion="8" background="1" saveData="1">
    <dbPr connection="Provider=Microsoft.Mashup.OleDb.1;Data Source=$Workbook$;Location=data_r_4;Extended Properties=&quot;&quot;" command="SELECT * FROM [data_r_4]"/>
  </connection>
</connections>
</file>

<file path=xl/sharedStrings.xml><?xml version="1.0" encoding="utf-8"?>
<sst xmlns="http://schemas.openxmlformats.org/spreadsheetml/2006/main" count="131" uniqueCount="73">
  <si>
    <t>Study</t>
  </si>
  <si>
    <t>Participants</t>
  </si>
  <si>
    <t>detail of condition</t>
  </si>
  <si>
    <t>Age</t>
  </si>
  <si>
    <t>Age_SD</t>
  </si>
  <si>
    <t>Age_group</t>
  </si>
  <si>
    <t>BMI</t>
  </si>
  <si>
    <t>Female %</t>
  </si>
  <si>
    <t>Fitzpatrick scale (median)</t>
  </si>
  <si>
    <t>N_study</t>
  </si>
  <si>
    <t>Device</t>
  </si>
  <si>
    <t>Wrist</t>
  </si>
  <si>
    <t>Outcome</t>
  </si>
  <si>
    <t>Criterion_measure</t>
  </si>
  <si>
    <t>Lab_field</t>
  </si>
  <si>
    <t>Activities</t>
  </si>
  <si>
    <t>Intensities</t>
  </si>
  <si>
    <t>relative_absolute</t>
  </si>
  <si>
    <t>Duration_minutes</t>
  </si>
  <si>
    <t>Mean_Criterion</t>
  </si>
  <si>
    <t>SD_Criterion</t>
  </si>
  <si>
    <t>Mean_Device</t>
  </si>
  <si>
    <t>SD_Device</t>
  </si>
  <si>
    <t>Correlation</t>
  </si>
  <si>
    <t>BA_bias</t>
  </si>
  <si>
    <t>BA_SD</t>
  </si>
  <si>
    <t>LOA_L</t>
  </si>
  <si>
    <t>LOA_U</t>
  </si>
  <si>
    <t>Sensitivity</t>
  </si>
  <si>
    <t>Sens_SD</t>
  </si>
  <si>
    <t>Specificity</t>
  </si>
  <si>
    <t>Spec_SD</t>
  </si>
  <si>
    <t>Repeated_measures</t>
  </si>
  <si>
    <t>N_analysis</t>
  </si>
  <si>
    <t>Q1_samplesize</t>
  </si>
  <si>
    <t>Q2_peerreview</t>
  </si>
  <si>
    <t>Q3_firmware</t>
  </si>
  <si>
    <t>Q4_multiple devices</t>
  </si>
  <si>
    <t>Total</t>
  </si>
  <si>
    <t>Test-Ref or Ref-Test</t>
  </si>
  <si>
    <t>Kim 2022</t>
  </si>
  <si>
    <t>clinical</t>
  </si>
  <si>
    <t>CVD</t>
  </si>
  <si>
    <t>middle</t>
  </si>
  <si>
    <t>Fit 2</t>
  </si>
  <si>
    <t>random</t>
  </si>
  <si>
    <t>HR</t>
  </si>
  <si>
    <t>ECG</t>
  </si>
  <si>
    <t>Lab</t>
  </si>
  <si>
    <t xml:space="preserve">Running Trdm </t>
  </si>
  <si>
    <t>Mix</t>
  </si>
  <si>
    <t>relative</t>
  </si>
  <si>
    <t>yes</t>
  </si>
  <si>
    <t>Ref-Test</t>
  </si>
  <si>
    <t>Kim 2023</t>
  </si>
  <si>
    <t xml:space="preserve">clinical </t>
  </si>
  <si>
    <t>Coronary artery disease</t>
  </si>
  <si>
    <t>Galaxy Watch 4</t>
  </si>
  <si>
    <t xml:space="preserve">Lab </t>
  </si>
  <si>
    <t>MV</t>
  </si>
  <si>
    <t>Lee 2023</t>
  </si>
  <si>
    <t>Sleep disorders</t>
  </si>
  <si>
    <t>Galaxy Watch 5</t>
  </si>
  <si>
    <t>Sleep (epoch)</t>
  </si>
  <si>
    <t>PSG</t>
  </si>
  <si>
    <t>no</t>
  </si>
  <si>
    <t>Lima 2024</t>
  </si>
  <si>
    <t>healthy</t>
  </si>
  <si>
    <t>young</t>
  </si>
  <si>
    <t>Polar</t>
  </si>
  <si>
    <t>Cycling</t>
  </si>
  <si>
    <t>Test-Ref</t>
  </si>
  <si>
    <t>Running Trdm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</si>
</sst>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3" borderId="2" xfId="0" applyFill="1" applyBorder="1"/>
    <xf numFmtId="0" fontId="0" fillId="3" borderId="1" xfId="0" applyFill="1" applyBorder="1"/>
    <xf numFmtId="0" fontId="3" fillId="3" borderId="1" xfId="0" applyFont="1" applyFill="1" applyBorder="1"/>
    <xf numFmtId="0" fontId="0" fillId="3" borderId="1" xfId="0" applyFill="1" applyBorder="1" applyAlignment="1">
      <alignment wrapText="1"/>
    </xf>
    <xf numFmtId="164" fontId="0" fillId="0" borderId="0" xfId="0" applyNumberFormat="1"/>
    <xf numFmtId="164" fontId="0" fillId="3" borderId="1" xfId="0" applyNumberFormat="1" applyFill="1" applyBorder="1"/>
    <xf numFmtId="0" fontId="0" fillId="0" borderId="1" xfId="0" applyBorder="1"/>
    <xf numFmtId="0" fontId="4" fillId="3" borderId="1" xfId="0" applyFont="1" applyFill="1" applyBorder="1"/>
    <xf numFmtId="0" fontId="0" fillId="3" borderId="3" xfId="0" applyFill="1" applyBorder="1"/>
    <xf numFmtId="0" fontId="0" fillId="4" borderId="0" xfId="0" applyFill="1"/>
    <xf numFmtId="0" fontId="0" fillId="4" borderId="2" xfId="0" applyFill="1" applyBorder="1"/>
  </cellXfs>
  <cellStyles count="1">
    <cellStyle name="Normale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numFmt numFmtId="164" formatCode="0.0"/>
    </dxf>
    <dxf>
      <numFmt numFmtId="0" formatCode="General"/>
    </dxf>
    <dxf>
      <numFmt numFmtId="164" formatCode="0.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DD7EF34-3C88-4033-A585-5E05004091A4}" autoFormatId="16" applyNumberFormats="0" applyBorderFormats="0" applyFontFormats="0" applyPatternFormats="0" applyAlignmentFormats="0" applyWidthHeightFormats="0">
  <queryTableRefresh nextId="53" unboundColumnsRight="2">
    <queryTableFields count="40">
      <queryTableField id="1" name="Study" tableColumnId="1"/>
      <queryTableField id="2" name="Participants" tableColumnId="2"/>
      <queryTableField id="33" dataBound="0" tableColumnId="33"/>
      <queryTableField id="31" dataBound="0" tableColumnId="31"/>
      <queryTableField id="32" dataBound="0" tableColumnId="32"/>
      <queryTableField id="3" name="Age_group" tableColumnId="3"/>
      <queryTableField id="4" name="BMI" tableColumnId="4"/>
      <queryTableField id="30" dataBound="0" tableColumnId="30"/>
      <queryTableField id="47" dataBound="0" tableColumnId="47"/>
      <queryTableField id="5" name="N_study" tableColumnId="5"/>
      <queryTableField id="6" name="Fitbit" tableColumnId="6"/>
      <queryTableField id="46" dataBound="0" tableColumnId="46"/>
      <queryTableField id="7" name="Outcome" tableColumnId="7"/>
      <queryTableField id="8" name="Criterion_measure" tableColumnId="8"/>
      <queryTableField id="9" name="Lab_field" tableColumnId="9"/>
      <queryTableField id="10" name="Activities" tableColumnId="10"/>
      <queryTableField id="11" name="Intensities" tableColumnId="11"/>
      <queryTableField id="12" name="relative_absolute" tableColumnId="12"/>
      <queryTableField id="13" name="Duration_minutes" tableColumnId="13"/>
      <queryTableField id="14" name="Mean_Criterion" tableColumnId="14"/>
      <queryTableField id="15" name="SD_Criterion" tableColumnId="15"/>
      <queryTableField id="16" name="Mean_Fitbit" tableColumnId="16"/>
      <queryTableField id="17" name="SD_Fitbit" tableColumnId="17"/>
      <queryTableField id="18" name="Correlation" tableColumnId="18"/>
      <queryTableField id="19" name="BA_bias" tableColumnId="19"/>
      <queryTableField id="20" name="BA_SD" tableColumnId="20"/>
      <queryTableField id="21" name="LOA_L" tableColumnId="21"/>
      <queryTableField id="22" name="LOA_U" tableColumnId="22"/>
      <queryTableField id="51" dataBound="0" tableColumnId="36"/>
      <queryTableField id="52" dataBound="0" tableColumnId="37"/>
      <queryTableField id="50" dataBound="0" tableColumnId="34"/>
      <queryTableField id="49" dataBound="0" tableColumnId="29"/>
      <queryTableField id="23" name="Repeated_measures" tableColumnId="23"/>
      <queryTableField id="24" name="N_analysis" tableColumnId="24"/>
      <queryTableField id="25" name="Q1_samplesize" tableColumnId="25"/>
      <queryTableField id="26" name="Q2_peerreview" tableColumnId="26"/>
      <queryTableField id="27" name="Q3_placement" tableColumnId="27"/>
      <queryTableField id="28" name="Q4_multiple devices" tableColumnId="28"/>
      <queryTableField id="35" dataBound="0" tableColumnId="35"/>
      <queryTableField id="38" dataBound="0" tableColumnId="38"/>
    </queryTableFields>
    <queryTableDeletedFields count="1">
      <deletedField name="Tot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4D12CB-99C9-4031-8D54-3D47FE46C0BD}" name="data_r_4" displayName="data_r_4" ref="A1:AN5" tableType="queryTable" totalsRowShown="0">
  <autoFilter ref="A1:AN5" xr:uid="{9F4D12CB-99C9-4031-8D54-3D47FE46C0BD}">
    <filterColumn colId="12">
      <filters>
        <filter val="HR"/>
      </filters>
    </filterColumn>
  </autoFilter>
  <sortState xmlns:xlrd2="http://schemas.microsoft.com/office/spreadsheetml/2017/richdata2" ref="A2:AN4">
    <sortCondition ref="A2:A4"/>
  </sortState>
  <tableColumns count="40">
    <tableColumn id="1" xr3:uid="{7CCEBF70-339D-48DE-A05F-888C1153D548}" uniqueName="1" name="Study" queryTableFieldId="1" dataDxfId="14"/>
    <tableColumn id="2" xr3:uid="{C74BCAEF-9996-4262-A421-39D215892585}" uniqueName="2" name="Participants" queryTableFieldId="2" dataDxfId="13"/>
    <tableColumn id="33" xr3:uid="{59E1AA17-6ABA-424F-A12C-899D2785105D}" uniqueName="33" name="detail of condition" queryTableFieldId="33"/>
    <tableColumn id="31" xr3:uid="{456CC466-DB85-4647-AF20-9C416FFC4C67}" uniqueName="31" name="Age" queryTableFieldId="31" dataDxfId="12"/>
    <tableColumn id="32" xr3:uid="{D56C67DA-14D5-4AEE-8777-0A29274CF6E1}" uniqueName="32" name="Age_SD" queryTableFieldId="32"/>
    <tableColumn id="3" xr3:uid="{76DCA1E5-C85C-4298-88E5-3BA746EA7BE3}" uniqueName="3" name="Age_group" queryTableFieldId="3" dataDxfId="11"/>
    <tableColumn id="4" xr3:uid="{5A6F594B-6FCB-45C6-A065-A8A046656CF8}" uniqueName="4" name="BMI" queryTableFieldId="4" dataDxfId="10"/>
    <tableColumn id="30" xr3:uid="{A9ED3C3A-6A68-49C4-8A17-14F199C7F5EA}" uniqueName="30" name="Female %" queryTableFieldId="30" dataDxfId="9"/>
    <tableColumn id="47" xr3:uid="{80FEE0F2-4E75-4B66-8BEB-6E8C4844D010}" uniqueName="47" name="Fitzpatrick scale (median)" queryTableFieldId="47"/>
    <tableColumn id="5" xr3:uid="{19241383-D490-49AA-814C-7D1881BD19EB}" uniqueName="5" name="N_study" queryTableFieldId="5"/>
    <tableColumn id="6" xr3:uid="{24D043A6-E4B6-4D26-A5EC-C682B35FBA87}" uniqueName="6" name="Device" queryTableFieldId="6" dataDxfId="8"/>
    <tableColumn id="46" xr3:uid="{D1F44F3B-21A4-43DE-9862-76C1B8143716}" uniqueName="46" name="Wrist" queryTableFieldId="46"/>
    <tableColumn id="7" xr3:uid="{6ECDE8FC-0A7A-4F3E-AFC4-C51AF3DD585D}" uniqueName="7" name="Outcome" queryTableFieldId="7" dataDxfId="7"/>
    <tableColumn id="8" xr3:uid="{650453FB-A885-443F-AC4A-4F61119E4826}" uniqueName="8" name="Criterion_measure" queryTableFieldId="8" dataDxfId="6"/>
    <tableColumn id="9" xr3:uid="{8F9E863A-9CA9-422A-83C7-EE2DD5F7830C}" uniqueName="9" name="Lab_field" queryTableFieldId="9" dataDxfId="5"/>
    <tableColumn id="10" xr3:uid="{CA60177A-C224-4502-9D21-5BCAEF9FC64B}" uniqueName="10" name="Activities" queryTableFieldId="10" dataDxfId="4"/>
    <tableColumn id="11" xr3:uid="{A5962B19-B11A-40F7-9FE6-943EB43E4D0A}" uniqueName="11" name="Intensities" queryTableFieldId="11" dataDxfId="3"/>
    <tableColumn id="12" xr3:uid="{0FA2F3A9-A049-44CD-8383-5B4AE7C9647B}" uniqueName="12" name="relative_absolute" queryTableFieldId="12" dataDxfId="2"/>
    <tableColumn id="13" xr3:uid="{E5249445-BA13-4654-AA3D-74001D10CE9D}" uniqueName="13" name="Duration_minutes" queryTableFieldId="13"/>
    <tableColumn id="14" xr3:uid="{A3EF26FD-07A4-459D-AA7C-35F8AA6553EF}" uniqueName="14" name="Mean_Criterion" queryTableFieldId="14"/>
    <tableColumn id="15" xr3:uid="{33B23B8F-3D50-41A0-BC17-544EC002146A}" uniqueName="15" name="SD_Criterion" queryTableFieldId="15"/>
    <tableColumn id="16" xr3:uid="{5F9817B1-6102-45C2-8836-7A90718B42E9}" uniqueName="16" name="Mean_Device" queryTableFieldId="16"/>
    <tableColumn id="17" xr3:uid="{E220DCE6-5219-4F27-9CC1-DA1F16FB3E02}" uniqueName="17" name="SD_Device" queryTableFieldId="17"/>
    <tableColumn id="18" xr3:uid="{9EB409B6-1427-4437-8AC6-C74B2B1A4DF8}" uniqueName="18" name="Correlation" queryTableFieldId="18"/>
    <tableColumn id="19" xr3:uid="{D83B0E35-E77D-48F0-BEBE-6C9DBBCAE9BA}" uniqueName="19" name="BA_bias" queryTableFieldId="19"/>
    <tableColumn id="20" xr3:uid="{F11D1B58-0323-43AD-A339-288830062A93}" uniqueName="20" name="BA_SD" queryTableFieldId="20"/>
    <tableColumn id="21" xr3:uid="{6BC29B76-E5A3-4F10-89D4-17B2731D6257}" uniqueName="21" name="LOA_L" queryTableFieldId="21"/>
    <tableColumn id="22" xr3:uid="{4E1DAEB7-8545-4767-A111-B1D2E7AEEF31}" uniqueName="22" name="LOA_U" queryTableFieldId="22"/>
    <tableColumn id="36" xr3:uid="{7A79C458-C7C2-4C3B-AAC6-98AE16DDE887}" uniqueName="36" name="Sensitivity" queryTableFieldId="51"/>
    <tableColumn id="37" xr3:uid="{EA164E5F-D6DC-459F-B158-0DEF29C7D033}" uniqueName="37" name="Sens_SD" queryTableFieldId="52"/>
    <tableColumn id="34" xr3:uid="{700A089E-4B45-4AC3-87FA-DF6232E857A3}" uniqueName="34" name="Specificity" queryTableFieldId="50"/>
    <tableColumn id="29" xr3:uid="{CE5090BC-F314-4D22-BFD0-AF0A4B133F9C}" uniqueName="29" name="Spec_SD" queryTableFieldId="49"/>
    <tableColumn id="23" xr3:uid="{0086B7E8-B33A-48AF-9CD4-30625AAC1B47}" uniqueName="23" name="Repeated_measures" queryTableFieldId="23" dataDxfId="1"/>
    <tableColumn id="24" xr3:uid="{91E03101-ACB5-46E2-B7D2-FC2730F25267}" uniqueName="24" name="N_analysis" queryTableFieldId="24"/>
    <tableColumn id="25" xr3:uid="{7E4F0611-2546-4795-B004-E45DC56FA058}" uniqueName="25" name="Q1_samplesize" queryTableFieldId="25"/>
    <tableColumn id="26" xr3:uid="{CE047A03-60D2-433D-A47F-3FA6C0E874DF}" uniqueName="26" name="Q2_peerreview" queryTableFieldId="26"/>
    <tableColumn id="27" xr3:uid="{730990A1-2B40-4CB1-BA8F-985C8D116506}" uniqueName="27" name="Q3_firmware" queryTableFieldId="27"/>
    <tableColumn id="28" xr3:uid="{0C05C45A-E71D-4460-806A-743229C9FBAE}" uniqueName="28" name="Q4_multiple devices" queryTableFieldId="28"/>
    <tableColumn id="35" xr3:uid="{813AABD0-9D02-40CA-A90B-25627486EF9A}" uniqueName="35" name="Total" queryTableFieldId="35" dataDxfId="0">
      <calculatedColumnFormula>SUM(data_r_4[[#This Row],[Q1_samplesize]:[Q4_multiple devices]])</calculatedColumnFormula>
    </tableColumn>
    <tableColumn id="38" xr3:uid="{874FA52E-60C9-44F4-95A5-EC524A7643D9}" uniqueName="38" name="Test-Ref or Ref-Test" queryTableFieldId="3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0DDB-4EC6-40E9-A063-DA758C4D2F5F}">
  <dimension ref="A1:AN8"/>
  <sheetViews>
    <sheetView tabSelected="1" workbookViewId="0">
      <selection activeCell="AL3" sqref="AL3"/>
    </sheetView>
  </sheetViews>
  <sheetFormatPr defaultRowHeight="14.45"/>
  <cols>
    <col min="1" max="1" width="20.7109375" bestFit="1" customWidth="1"/>
    <col min="2" max="2" width="14" bestFit="1" customWidth="1"/>
    <col min="3" max="5" width="14" customWidth="1"/>
    <col min="6" max="6" width="12.5703125" bestFit="1" customWidth="1"/>
    <col min="7" max="7" width="6.5703125" bestFit="1" customWidth="1"/>
    <col min="8" max="9" width="10.140625" customWidth="1"/>
    <col min="10" max="10" width="10.5703125" bestFit="1" customWidth="1"/>
    <col min="11" max="11" width="14" bestFit="1" customWidth="1"/>
    <col min="12" max="12" width="10" customWidth="1"/>
    <col min="13" max="13" width="11.5703125" bestFit="1" customWidth="1"/>
    <col min="14" max="14" width="20.42578125" bestFit="1" customWidth="1"/>
    <col min="15" max="15" width="11.42578125" bestFit="1" customWidth="1"/>
    <col min="16" max="16" width="15.4257812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85546875" bestFit="1" customWidth="1"/>
    <col min="22" max="22" width="13.7109375" bestFit="1" customWidth="1"/>
    <col min="23" max="23" width="11.42578125" bestFit="1" customWidth="1"/>
    <col min="24" max="24" width="13.5703125" bestFit="1" customWidth="1"/>
    <col min="25" max="25" width="10.140625" bestFit="1" customWidth="1"/>
    <col min="26" max="26" width="9" bestFit="1" customWidth="1"/>
    <col min="27" max="27" width="8.7109375" bestFit="1" customWidth="1"/>
    <col min="28" max="28" width="9" bestFit="1" customWidth="1"/>
    <col min="29" max="29" width="11.28515625" bestFit="1" customWidth="1"/>
    <col min="30" max="30" width="10.85546875" bestFit="1" customWidth="1"/>
    <col min="31" max="31" width="11.28515625" bestFit="1" customWidth="1"/>
    <col min="32" max="32" width="11" bestFit="1" customWidth="1"/>
    <col min="33" max="33" width="22" bestFit="1" customWidth="1"/>
    <col min="34" max="34" width="12.85546875" bestFit="1" customWidth="1"/>
    <col min="35" max="36" width="16.85546875" bestFit="1" customWidth="1"/>
    <col min="37" max="37" width="16.28515625" bestFit="1" customWidth="1"/>
    <col min="38" max="38" width="21.85546875" bestFit="1" customWidth="1"/>
    <col min="39" max="40" width="21.85546875" customWidth="1"/>
    <col min="41" max="41" width="7.7109375" bestFit="1" customWidth="1"/>
  </cols>
  <sheetData>
    <row r="1" spans="1:40" ht="17.2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s="11" t="s">
        <v>40</v>
      </c>
      <c r="B2" t="s">
        <v>41</v>
      </c>
      <c r="C2" t="s">
        <v>42</v>
      </c>
      <c r="D2" s="6">
        <v>59.9</v>
      </c>
      <c r="E2">
        <v>9.4</v>
      </c>
      <c r="F2" t="s">
        <v>43</v>
      </c>
      <c r="G2" s="6">
        <v>25.5</v>
      </c>
      <c r="H2" s="6">
        <v>16.7</v>
      </c>
      <c r="J2">
        <v>78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Y2">
        <v>-2.1</v>
      </c>
      <c r="AA2">
        <v>-12.8</v>
      </c>
      <c r="AB2">
        <v>8.6999999999999993</v>
      </c>
      <c r="AG2" t="s">
        <v>52</v>
      </c>
      <c r="AH2">
        <f>156+858+312</f>
        <v>1326</v>
      </c>
      <c r="AI2">
        <f>IF(data_r_4[[#This Row],[N_study]]&gt;=50,1,0)</f>
        <v>1</v>
      </c>
      <c r="AJ2">
        <v>1</v>
      </c>
      <c r="AK2">
        <v>0</v>
      </c>
      <c r="AL2">
        <v>1</v>
      </c>
      <c r="AM2">
        <f>SUM(AI2:AL2)</f>
        <v>3</v>
      </c>
      <c r="AN2" t="s">
        <v>53</v>
      </c>
    </row>
    <row r="3" spans="1:40" ht="15">
      <c r="A3" s="11" t="s">
        <v>54</v>
      </c>
      <c r="B3" t="s">
        <v>55</v>
      </c>
      <c r="C3" t="s">
        <v>56</v>
      </c>
      <c r="D3" s="6">
        <v>60.9</v>
      </c>
      <c r="E3">
        <v>7.9</v>
      </c>
      <c r="F3" t="s">
        <v>43</v>
      </c>
      <c r="G3" s="6">
        <f>70/(1.655*1.655)</f>
        <v>25.556539279488138</v>
      </c>
      <c r="H3" s="6">
        <f>8/(36+8)*100</f>
        <v>18.181818181818183</v>
      </c>
      <c r="J3">
        <v>44</v>
      </c>
      <c r="K3" t="s">
        <v>57</v>
      </c>
      <c r="L3" t="s">
        <v>45</v>
      </c>
      <c r="M3" t="s">
        <v>46</v>
      </c>
      <c r="N3" t="s">
        <v>47</v>
      </c>
      <c r="O3" t="s">
        <v>58</v>
      </c>
      <c r="P3" t="s">
        <v>49</v>
      </c>
      <c r="Q3" t="s">
        <v>59</v>
      </c>
      <c r="R3" t="s">
        <v>51</v>
      </c>
      <c r="Y3">
        <f>-(-0.18)</f>
        <v>0.18</v>
      </c>
      <c r="AA3">
        <f>-(3.58)</f>
        <v>-3.58</v>
      </c>
      <c r="AB3">
        <f>-(-3.95)</f>
        <v>3.95</v>
      </c>
      <c r="AG3" t="s">
        <v>52</v>
      </c>
      <c r="AH3">
        <v>1054</v>
      </c>
      <c r="AI3">
        <f>IF(data_r_4[[#This Row],[N_study]]&gt;=50,1,0)</f>
        <v>0</v>
      </c>
      <c r="AJ3">
        <v>1</v>
      </c>
      <c r="AK3">
        <v>0</v>
      </c>
      <c r="AL3">
        <v>1</v>
      </c>
      <c r="AM3">
        <f>SUM(AI3:AL3)</f>
        <v>2</v>
      </c>
      <c r="AN3" t="s">
        <v>53</v>
      </c>
    </row>
    <row r="4" spans="1:40" ht="15" hidden="1">
      <c r="A4" s="12" t="s">
        <v>60</v>
      </c>
      <c r="B4" s="3" t="s">
        <v>41</v>
      </c>
      <c r="C4" s="5" t="s">
        <v>61</v>
      </c>
      <c r="D4" s="7">
        <v>43.59</v>
      </c>
      <c r="E4" s="3">
        <v>14.1</v>
      </c>
      <c r="F4" s="3" t="s">
        <v>43</v>
      </c>
      <c r="G4" s="7">
        <v>23.9</v>
      </c>
      <c r="H4" s="7">
        <v>48</v>
      </c>
      <c r="I4" s="3"/>
      <c r="J4" s="3">
        <v>22</v>
      </c>
      <c r="K4" s="3" t="s">
        <v>62</v>
      </c>
      <c r="L4" s="3" t="s">
        <v>45</v>
      </c>
      <c r="M4" s="3" t="s">
        <v>63</v>
      </c>
      <c r="N4" s="3" t="s">
        <v>64</v>
      </c>
      <c r="O4" s="3" t="s">
        <v>48</v>
      </c>
      <c r="P4" s="3"/>
      <c r="Q4" s="3"/>
      <c r="R4" s="3" t="s">
        <v>51</v>
      </c>
      <c r="S4" s="3"/>
      <c r="T4" s="3"/>
      <c r="U4" s="3"/>
      <c r="V4" s="3"/>
      <c r="W4" s="3"/>
      <c r="X4" s="3"/>
      <c r="Y4" s="3"/>
      <c r="Z4" s="3"/>
      <c r="AA4" s="3"/>
      <c r="AB4" s="3"/>
      <c r="AC4" s="4">
        <v>91</v>
      </c>
      <c r="AD4" s="3"/>
      <c r="AE4" s="3">
        <v>48</v>
      </c>
      <c r="AF4" s="3"/>
      <c r="AG4" s="3" t="s">
        <v>65</v>
      </c>
      <c r="AH4" s="3">
        <v>22</v>
      </c>
      <c r="AI4">
        <f>IF(data_r_4[[#This Row],[N_study]]&gt;=50,1,0)</f>
        <v>0</v>
      </c>
      <c r="AJ4" s="3">
        <v>1</v>
      </c>
      <c r="AK4" s="3">
        <v>0</v>
      </c>
      <c r="AL4" s="3">
        <v>0</v>
      </c>
      <c r="AM4">
        <f>SUM(AI4:AL4)</f>
        <v>1</v>
      </c>
    </row>
    <row r="5" spans="1:40">
      <c r="A5" s="11" t="s">
        <v>66</v>
      </c>
      <c r="B5" t="s">
        <v>67</v>
      </c>
      <c r="D5" s="6">
        <v>28.6</v>
      </c>
      <c r="E5">
        <v>5.6</v>
      </c>
      <c r="F5" t="s">
        <v>68</v>
      </c>
      <c r="G5" s="6">
        <v>24.7</v>
      </c>
      <c r="H5" s="6">
        <v>50</v>
      </c>
      <c r="J5">
        <v>14</v>
      </c>
      <c r="K5" t="s">
        <v>57</v>
      </c>
      <c r="L5" t="s">
        <v>45</v>
      </c>
      <c r="M5" t="s">
        <v>46</v>
      </c>
      <c r="N5" t="s">
        <v>69</v>
      </c>
      <c r="O5" t="s">
        <v>48</v>
      </c>
      <c r="P5" t="s">
        <v>70</v>
      </c>
      <c r="Q5" t="s">
        <v>59</v>
      </c>
      <c r="R5" t="s">
        <v>51</v>
      </c>
      <c r="Y5">
        <v>3.43</v>
      </c>
      <c r="Z5">
        <v>14.15</v>
      </c>
      <c r="AG5" t="s">
        <v>52</v>
      </c>
      <c r="AH5">
        <v>8461</v>
      </c>
      <c r="AI5">
        <v>0</v>
      </c>
      <c r="AJ5">
        <v>1</v>
      </c>
      <c r="AK5">
        <v>0</v>
      </c>
      <c r="AL5">
        <v>1</v>
      </c>
      <c r="AM5">
        <f>SUM(data_r_4[[#This Row],[Q1_samplesize]:[Q4_multiple devices]])</f>
        <v>2</v>
      </c>
      <c r="AN5" t="s">
        <v>71</v>
      </c>
    </row>
    <row r="6" spans="1:40" ht="15">
      <c r="A6" s="2" t="s">
        <v>66</v>
      </c>
      <c r="B6" s="3" t="s">
        <v>67</v>
      </c>
      <c r="C6" s="5"/>
      <c r="D6" s="7">
        <v>28.6</v>
      </c>
      <c r="E6" s="3">
        <v>5.6</v>
      </c>
      <c r="F6" s="3" t="s">
        <v>68</v>
      </c>
      <c r="G6" s="7">
        <v>24.7</v>
      </c>
      <c r="H6" s="7">
        <v>50</v>
      </c>
      <c r="I6" s="3"/>
      <c r="J6" s="3">
        <v>14</v>
      </c>
      <c r="K6" s="3" t="s">
        <v>57</v>
      </c>
      <c r="L6" s="3" t="s">
        <v>45</v>
      </c>
      <c r="M6" s="3" t="s">
        <v>46</v>
      </c>
      <c r="N6" s="3" t="s">
        <v>69</v>
      </c>
      <c r="O6" s="3" t="s">
        <v>48</v>
      </c>
      <c r="P6" s="3" t="s">
        <v>70</v>
      </c>
      <c r="Q6" s="3" t="s">
        <v>59</v>
      </c>
      <c r="R6" s="3" t="s">
        <v>51</v>
      </c>
      <c r="S6" s="3"/>
      <c r="T6" s="3"/>
      <c r="U6" s="3"/>
      <c r="V6" s="3"/>
      <c r="W6" s="3"/>
      <c r="X6" s="3"/>
      <c r="Y6" s="3">
        <v>0.14000000000000001</v>
      </c>
      <c r="Z6" s="3">
        <v>5.79</v>
      </c>
      <c r="AA6" s="3"/>
      <c r="AB6" s="3"/>
      <c r="AC6" s="4"/>
      <c r="AD6" s="3"/>
      <c r="AE6" s="3"/>
      <c r="AF6" s="3"/>
      <c r="AG6" s="3" t="s">
        <v>52</v>
      </c>
      <c r="AH6" s="3">
        <v>8254</v>
      </c>
      <c r="AI6">
        <v>0</v>
      </c>
      <c r="AJ6" s="3">
        <v>1</v>
      </c>
      <c r="AK6" s="3">
        <v>0</v>
      </c>
      <c r="AL6" s="3">
        <v>1</v>
      </c>
      <c r="AM6">
        <v>2</v>
      </c>
      <c r="AN6" t="s">
        <v>71</v>
      </c>
    </row>
    <row r="7" spans="1:40">
      <c r="A7" t="s">
        <v>66</v>
      </c>
      <c r="B7" t="s">
        <v>67</v>
      </c>
      <c r="D7" s="6">
        <v>28.6</v>
      </c>
      <c r="E7">
        <v>5.6</v>
      </c>
      <c r="F7" t="s">
        <v>68</v>
      </c>
      <c r="G7" s="6">
        <v>24.7</v>
      </c>
      <c r="H7" s="6">
        <v>50</v>
      </c>
      <c r="J7">
        <v>14</v>
      </c>
      <c r="K7" t="s">
        <v>57</v>
      </c>
      <c r="L7" t="s">
        <v>45</v>
      </c>
      <c r="M7" t="s">
        <v>46</v>
      </c>
      <c r="N7" t="s">
        <v>69</v>
      </c>
      <c r="O7" t="s">
        <v>48</v>
      </c>
      <c r="P7" t="s">
        <v>72</v>
      </c>
      <c r="Q7" t="s">
        <v>59</v>
      </c>
      <c r="R7" t="s">
        <v>51</v>
      </c>
      <c r="Y7">
        <v>1.17</v>
      </c>
      <c r="Z7">
        <v>8.58</v>
      </c>
      <c r="AG7" s="8" t="s">
        <v>52</v>
      </c>
      <c r="AH7">
        <v>8383</v>
      </c>
      <c r="AI7">
        <v>0</v>
      </c>
      <c r="AJ7">
        <v>1</v>
      </c>
      <c r="AK7">
        <v>0</v>
      </c>
      <c r="AL7">
        <v>1</v>
      </c>
      <c r="AM7" s="8">
        <v>2</v>
      </c>
      <c r="AN7" t="s">
        <v>71</v>
      </c>
    </row>
    <row r="8" spans="1:40" ht="15">
      <c r="A8" s="2" t="s">
        <v>66</v>
      </c>
      <c r="B8" s="3" t="s">
        <v>67</v>
      </c>
      <c r="C8" s="5"/>
      <c r="D8" s="7">
        <v>28.6</v>
      </c>
      <c r="E8" s="3">
        <v>5.6</v>
      </c>
      <c r="F8" s="3" t="s">
        <v>68</v>
      </c>
      <c r="G8" s="7">
        <v>24.7</v>
      </c>
      <c r="H8" s="7">
        <v>50</v>
      </c>
      <c r="I8" s="3"/>
      <c r="J8" s="3">
        <v>14</v>
      </c>
      <c r="K8" s="3" t="s">
        <v>57</v>
      </c>
      <c r="L8" s="3" t="s">
        <v>45</v>
      </c>
      <c r="M8" s="3" t="s">
        <v>46</v>
      </c>
      <c r="N8" s="3" t="s">
        <v>69</v>
      </c>
      <c r="O8" s="3" t="s">
        <v>48</v>
      </c>
      <c r="P8" s="3" t="s">
        <v>72</v>
      </c>
      <c r="Q8" s="3" t="s">
        <v>59</v>
      </c>
      <c r="R8" s="3" t="s">
        <v>51</v>
      </c>
      <c r="S8" s="3"/>
      <c r="T8" s="3"/>
      <c r="U8" s="3"/>
      <c r="V8" s="3"/>
      <c r="W8" s="3"/>
      <c r="X8" s="3"/>
      <c r="Y8" s="3">
        <v>0.32</v>
      </c>
      <c r="Z8" s="3">
        <v>4.62</v>
      </c>
      <c r="AA8" s="3"/>
      <c r="AB8" s="3"/>
      <c r="AC8" s="9"/>
      <c r="AD8" s="3"/>
      <c r="AE8" s="3"/>
      <c r="AF8" s="3"/>
      <c r="AG8" s="3" t="s">
        <v>52</v>
      </c>
      <c r="AH8" s="3">
        <v>8413</v>
      </c>
      <c r="AI8" s="3">
        <v>0</v>
      </c>
      <c r="AJ8" s="3">
        <v>1</v>
      </c>
      <c r="AK8" s="3">
        <v>0</v>
      </c>
      <c r="AL8" s="3">
        <v>1</v>
      </c>
      <c r="AM8" s="3">
        <v>2</v>
      </c>
      <c r="AN8" s="10" t="s">
        <v>71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95804-0439-4934-8316-5b1e0ebff5e0">
      <Terms xmlns="http://schemas.microsoft.com/office/infopath/2007/PartnerControls"/>
    </lcf76f155ced4ddcb4097134ff3c332f>
    <TaxCatchAll xmlns="79b0a6fb-d30b-427a-b1b7-38b22d4e3de4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B199114D45F46BDFFE7B3E79F41DC" ma:contentTypeVersion="11" ma:contentTypeDescription="Create a new document." ma:contentTypeScope="" ma:versionID="c2b5dad8e5d565694f50d128564e09b4">
  <xsd:schema xmlns:xsd="http://www.w3.org/2001/XMLSchema" xmlns:xs="http://www.w3.org/2001/XMLSchema" xmlns:p="http://schemas.microsoft.com/office/2006/metadata/properties" xmlns:ns2="b7095804-0439-4934-8316-5b1e0ebff5e0" xmlns:ns3="79b0a6fb-d30b-427a-b1b7-38b22d4e3de4" targetNamespace="http://schemas.microsoft.com/office/2006/metadata/properties" ma:root="true" ma:fieldsID="eef8e6909129fb2423a691e809a798c2" ns2:_="" ns3:_="">
    <xsd:import namespace="b7095804-0439-4934-8316-5b1e0ebff5e0"/>
    <xsd:import namespace="79b0a6fb-d30b-427a-b1b7-38b22d4e3d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95804-0439-4934-8316-5b1e0ebf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0a6fb-d30b-427a-b1b7-38b22d4e3d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3b54ee-4c48-4ad2-8270-0ce17cd8c17d}" ma:internalName="TaxCatchAll" ma:showField="CatchAllData" ma:web="79b0a6fb-d30b-427a-b1b7-38b22d4e3d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82F81-C18A-4B36-973F-E9F9E1FB7C68}"/>
</file>

<file path=customXml/itemProps2.xml><?xml version="1.0" encoding="utf-8"?>
<ds:datastoreItem xmlns:ds="http://schemas.openxmlformats.org/officeDocument/2006/customXml" ds:itemID="{1E57EA4F-564D-45F4-8290-22D7AE0513C8}"/>
</file>

<file path=customXml/itemProps3.xml><?xml version="1.0" encoding="utf-8"?>
<ds:datastoreItem xmlns:ds="http://schemas.openxmlformats.org/officeDocument/2006/customXml" ds:itemID="{11A7CB8F-EE71-4FDE-BD76-1DB7D8FAEDD9}"/>
</file>

<file path=customXml/itemProps4.xml><?xml version="1.0" encoding="utf-8"?>
<ds:datastoreItem xmlns:ds="http://schemas.openxmlformats.org/officeDocument/2006/customXml" ds:itemID="{4768A378-C5CF-469E-98F1-28FCCA7CC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Palmerini</dc:creator>
  <cp:keywords/>
  <dc:description/>
  <cp:lastModifiedBy>Luca Palmerini</cp:lastModifiedBy>
  <cp:revision/>
  <dcterms:created xsi:type="dcterms:W3CDTF">2025-02-14T12:55:49Z</dcterms:created>
  <dcterms:modified xsi:type="dcterms:W3CDTF">2025-02-21T10:07:17Z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0x010100075B199114D45F46BDFFE7B3E79F41DC</vt:lpwstr>
  </property>
  <property fmtid="{D5CDD505-2E9C-101B-9397-08002B2CF9AE}" pid="3" name="MediaServiceImageTags">
    <vt:lpwstr/>
  </property>
</Properties>
</file>