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https://liveunibo-my.sharepoint.com/personal/luca_palmerini_unibo_it/Documents/camon/paper/"/>
    </mc:Choice>
  </mc:AlternateContent>
  <xr:revisionPtr revIDLastSave="6" documentId="13_ncr:1_{BC1A263B-3C9D-4044-A10D-89269E0ABDA5}" xr6:coauthVersionLast="47" xr6:coauthVersionMax="47" xr10:uidLastSave="{130206D7-97B4-486E-8498-5D079DA86AB3}"/>
  <bookViews>
    <workbookView xWindow="-120" yWindow="-120" windowWidth="29040" windowHeight="15720" xr2:uid="{35D02975-F223-495D-8C7D-9AF6120BE9DA}"/>
  </bookViews>
  <sheets>
    <sheet name="data_r_4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M45" i="2" l="1"/>
  <c r="H49" i="2"/>
  <c r="H48" i="2"/>
  <c r="H47" i="2"/>
  <c r="H46" i="2"/>
  <c r="AM46" i="2"/>
  <c r="AM47" i="2"/>
  <c r="AM48" i="2"/>
  <c r="AM49" i="2"/>
  <c r="H45" i="2"/>
  <c r="H44" i="2"/>
  <c r="E43" i="2"/>
  <c r="E42" i="2"/>
  <c r="E41" i="2"/>
  <c r="AM40" i="2"/>
  <c r="AM39" i="2"/>
  <c r="AM38" i="2"/>
  <c r="H40" i="2"/>
  <c r="H39" i="2"/>
  <c r="H38" i="2"/>
  <c r="H37" i="2"/>
  <c r="AM33" i="2"/>
  <c r="H33" i="2"/>
  <c r="G33" i="2"/>
  <c r="H32" i="2"/>
  <c r="G32" i="2"/>
  <c r="AM21" i="2"/>
  <c r="AM20" i="2"/>
  <c r="AM19" i="2"/>
  <c r="AM18" i="2"/>
  <c r="AM17" i="2"/>
  <c r="AM16" i="2"/>
  <c r="AM15" i="2"/>
  <c r="AM14" i="2"/>
  <c r="AM13" i="2"/>
  <c r="AM12" i="2"/>
  <c r="AM11" i="2"/>
  <c r="AM10" i="2"/>
  <c r="AM9" i="2"/>
  <c r="AM8" i="2"/>
  <c r="AM7" i="2"/>
  <c r="AM6" i="2"/>
  <c r="AM5" i="2"/>
  <c r="AM4" i="2"/>
  <c r="AM3" i="2"/>
  <c r="AM2" i="2"/>
  <c r="AM25" i="2"/>
  <c r="AM24" i="2"/>
  <c r="AM23" i="2"/>
  <c r="AM22" i="2"/>
  <c r="E19" i="2"/>
  <c r="E18" i="2"/>
  <c r="E21" i="2"/>
  <c r="E20" i="2"/>
  <c r="E17" i="2"/>
  <c r="E16" i="2"/>
  <c r="E15" i="2"/>
  <c r="E14" i="2"/>
  <c r="E13" i="2"/>
  <c r="E12" i="2"/>
  <c r="E11" i="2"/>
  <c r="E10" i="2"/>
  <c r="E9" i="2"/>
  <c r="AM32" i="2"/>
  <c r="AM34" i="2"/>
  <c r="AM35" i="2"/>
  <c r="AM36" i="2"/>
  <c r="AM37" i="2"/>
  <c r="AM41" i="2"/>
  <c r="AM42" i="2"/>
  <c r="AM43" i="2"/>
  <c r="AM44" i="2"/>
  <c r="E5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tc={2EF0C26D-6137-40FD-9AE8-A03D05453571}</author>
  </authors>
  <commentList>
    <comment ref="P33" authorId="0" shapeId="0" xr:uid="{2EF0C26D-6137-40FD-9AE8-A03D05453571}">
      <text>
        <t>[Threaded comment]
Your version of Excel allows you to read this threaded comment; however, any edits to it will get removed if the file is opened in a newer version of Excel. Learn more: https://go.microsoft.com/fwlink/?linkid=870924
Comment:
    without swimming. Protocol: walking, running, swimming etc</t>
      </text>
    </comment>
  </commentList>
</comments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EE32B695-A6A8-4354-A1C5-0D524EF1B702}" keepAlive="1" name="Query - data_r_4" description="Connection to the 'data_r_4' query in the workbook." type="5" refreshedVersion="8" background="1" saveData="1">
    <dbPr connection="Provider=Microsoft.Mashup.OleDb.1;Data Source=$Workbook$;Location=data_r_4;Extended Properties=&quot;&quot;" command="SELECT * FROM [data_r_4]"/>
  </connection>
</connections>
</file>

<file path=xl/sharedStrings.xml><?xml version="1.0" encoding="utf-8"?>
<sst xmlns="http://schemas.openxmlformats.org/spreadsheetml/2006/main" count="674" uniqueCount="125">
  <si>
    <t>Study</t>
  </si>
  <si>
    <t>Participants</t>
  </si>
  <si>
    <t>detail of condition</t>
  </si>
  <si>
    <t>Age</t>
  </si>
  <si>
    <t>Age_SD</t>
  </si>
  <si>
    <t>Age_group</t>
  </si>
  <si>
    <t>BMI</t>
  </si>
  <si>
    <t>Female %</t>
  </si>
  <si>
    <t>Fitzpatrick scale (median)</t>
  </si>
  <si>
    <t>N_study</t>
  </si>
  <si>
    <t>Device</t>
  </si>
  <si>
    <t>Wrist</t>
  </si>
  <si>
    <t>Outcome</t>
  </si>
  <si>
    <t>Criterion_measure</t>
  </si>
  <si>
    <t>Lab_field</t>
  </si>
  <si>
    <t>Activities</t>
  </si>
  <si>
    <t>Intensities</t>
  </si>
  <si>
    <t>relative_absolute</t>
  </si>
  <si>
    <t>Duration_minutes</t>
  </si>
  <si>
    <t>Mean_Criterion</t>
  </si>
  <si>
    <t>SD_Criterion</t>
  </si>
  <si>
    <t>Mean_Device</t>
  </si>
  <si>
    <t>SD_Device</t>
  </si>
  <si>
    <t>Correlation</t>
  </si>
  <si>
    <t>BA_bias</t>
  </si>
  <si>
    <t>BA_SD</t>
  </si>
  <si>
    <t>LOA_L</t>
  </si>
  <si>
    <t>LOA_U</t>
  </si>
  <si>
    <t>Sensitivity</t>
  </si>
  <si>
    <t>Sens_SD</t>
  </si>
  <si>
    <t>Specificity</t>
  </si>
  <si>
    <t>Spec_SD</t>
  </si>
  <si>
    <t>Repeated_measures</t>
  </si>
  <si>
    <t>N_analysis</t>
  </si>
  <si>
    <t>Q1_samplesize</t>
  </si>
  <si>
    <t>Q2_peerreview</t>
  </si>
  <si>
    <t>Q3_firmware</t>
  </si>
  <si>
    <t>Q4_multiple devices</t>
  </si>
  <si>
    <t>Total</t>
  </si>
  <si>
    <t>Test-Ref or Ref-Test</t>
  </si>
  <si>
    <t>Cosoli 2022</t>
  </si>
  <si>
    <t>healthy</t>
  </si>
  <si>
    <t>young</t>
  </si>
  <si>
    <t>Venu SQ</t>
  </si>
  <si>
    <t>Right</t>
  </si>
  <si>
    <t>HR</t>
  </si>
  <si>
    <t>Polar H10</t>
  </si>
  <si>
    <t>Lab</t>
  </si>
  <si>
    <t>Rest</t>
  </si>
  <si>
    <t>relative</t>
  </si>
  <si>
    <t>no</t>
  </si>
  <si>
    <t>Test-Ref</t>
  </si>
  <si>
    <t>Walking Trdm</t>
  </si>
  <si>
    <t>Mix</t>
  </si>
  <si>
    <t>Field</t>
  </si>
  <si>
    <t>Swimming</t>
  </si>
  <si>
    <t>Helmer 2022</t>
  </si>
  <si>
    <t>clinical</t>
  </si>
  <si>
    <t>Postoperative</t>
  </si>
  <si>
    <t>old</t>
  </si>
  <si>
    <t>Fenix 6 Pro</t>
  </si>
  <si>
    <t>Random</t>
  </si>
  <si>
    <t>ECG</t>
  </si>
  <si>
    <t>yes</t>
  </si>
  <si>
    <t>Helmer 2024</t>
  </si>
  <si>
    <t>middle</t>
  </si>
  <si>
    <t>Fenix 6 pro</t>
  </si>
  <si>
    <t xml:space="preserve">Lab </t>
  </si>
  <si>
    <t>Walking</t>
  </si>
  <si>
    <t>Light</t>
  </si>
  <si>
    <t>Le 2022</t>
  </si>
  <si>
    <t>Fenix 6</t>
  </si>
  <si>
    <t>random</t>
  </si>
  <si>
    <t>EE</t>
  </si>
  <si>
    <t>Cosmed</t>
  </si>
  <si>
    <t>running</t>
  </si>
  <si>
    <t>MV</t>
  </si>
  <si>
    <t>Jamieson 2024</t>
  </si>
  <si>
    <t xml:space="preserve">Vivoactive4 </t>
  </si>
  <si>
    <t>Recovery</t>
  </si>
  <si>
    <t>Alternate Stepping</t>
  </si>
  <si>
    <t>Chair Rise</t>
  </si>
  <si>
    <t>Distance</t>
  </si>
  <si>
    <t>Meter wheel</t>
  </si>
  <si>
    <t>Steps</t>
  </si>
  <si>
    <t>Hand tally counter</t>
  </si>
  <si>
    <t>Wei Te 2022</t>
  </si>
  <si>
    <t>Forerunner 945</t>
  </si>
  <si>
    <t>right</t>
  </si>
  <si>
    <t>Ref-Test</t>
  </si>
  <si>
    <t xml:space="preserve">Cycling </t>
  </si>
  <si>
    <t>Hermand 2021</t>
  </si>
  <si>
    <t>Forerunner 245</t>
  </si>
  <si>
    <t>-1.3</t>
  </si>
  <si>
    <t>-16.1</t>
  </si>
  <si>
    <t>Ref-test</t>
  </si>
  <si>
    <t>-1.8</t>
  </si>
  <si>
    <t>-9.8</t>
  </si>
  <si>
    <t>-0.3</t>
  </si>
  <si>
    <t>-14.8</t>
  </si>
  <si>
    <t>-1.2</t>
  </si>
  <si>
    <t>-2.5</t>
  </si>
  <si>
    <t>-20.2</t>
  </si>
  <si>
    <t>-0.7</t>
  </si>
  <si>
    <t>-20.9</t>
  </si>
  <si>
    <t>Budig 2021</t>
  </si>
  <si>
    <t>Miller2022</t>
  </si>
  <si>
    <t>Forerunner 245 music</t>
  </si>
  <si>
    <t>Sleep (TST)</t>
  </si>
  <si>
    <t>PSG</t>
  </si>
  <si>
    <t>Sleep (epoch)</t>
  </si>
  <si>
    <t>Sleeping</t>
  </si>
  <si>
    <t>Kastelic 2021</t>
  </si>
  <si>
    <t>non-dominant</t>
  </si>
  <si>
    <t>video</t>
  </si>
  <si>
    <t>Daily living</t>
  </si>
  <si>
    <t>Theurl 2023</t>
  </si>
  <si>
    <t>myocardial infarction</t>
  </si>
  <si>
    <t>26.2 </t>
  </si>
  <si>
    <t>stroke</t>
  </si>
  <si>
    <t>Budig 2022</t>
  </si>
  <si>
    <t>sleep disorder</t>
  </si>
  <si>
    <t>Neudorfer 2024</t>
  </si>
  <si>
    <t>Venu 2s</t>
  </si>
  <si>
    <t>light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</si>
</sst>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ptos Narrow"/>
      <family val="2"/>
      <scheme val="minor"/>
    </font>
    <font>
      <sz val="11"/>
      <color rgb="FF000000"/>
      <name val="Aptos Narrow"/>
      <family val="2"/>
    </font>
    <font>
      <sz val="11"/>
      <color theme="7"/>
      <name val="Aptos Narrow"/>
      <family val="2"/>
    </font>
    <font>
      <u/>
      <sz val="11"/>
      <color theme="1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00B050"/>
      <name val="Aptos Narrow"/>
      <family val="2"/>
      <scheme val="minor"/>
    </font>
    <font>
      <sz val="11"/>
      <color rgb="FF242424"/>
      <name val="Aptos Narrow"/>
    </font>
    <font>
      <sz val="11"/>
      <color rgb="FF000000"/>
      <name val="Aptos Narrow"/>
    </font>
    <font>
      <sz val="11"/>
      <color rgb="FF2A2A2A"/>
      <name val="Source Sans Pro"/>
      <charset val="1"/>
    </font>
    <font>
      <sz val="11"/>
      <color rgb="FF000000"/>
      <name val="Aptos Narrow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9"/>
        <bgColor theme="9"/>
      </patternFill>
    </fill>
    <fill>
      <patternFill patternType="solid">
        <fgColor rgb="FFDAF2D0"/>
        <bgColor rgb="FFDAF2D0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rgb="FF8ED973"/>
      </left>
      <right/>
      <top style="thin">
        <color rgb="FF8ED973"/>
      </top>
      <bottom style="thin">
        <color rgb="FF8ED973"/>
      </bottom>
      <diagonal/>
    </border>
    <border>
      <left/>
      <right/>
      <top style="thin">
        <color rgb="FF8ED973"/>
      </top>
      <bottom style="thin">
        <color rgb="FF8ED973"/>
      </bottom>
      <diagonal/>
    </border>
    <border>
      <left/>
      <right style="thin">
        <color rgb="FF8ED973"/>
      </right>
      <top style="thin">
        <color rgb="FF8ED973"/>
      </top>
      <bottom style="thin">
        <color rgb="FF8ED973"/>
      </bottom>
      <diagonal/>
    </border>
    <border>
      <left style="thin">
        <color theme="9" tint="0.39997558519241921"/>
      </left>
      <right/>
      <top style="thin">
        <color theme="9" tint="0.39997558519241921"/>
      </top>
      <bottom style="thin">
        <color theme="9" tint="0.39997558519241921"/>
      </bottom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  <border>
      <left/>
      <right style="thin">
        <color theme="9" tint="0.39997558519241921"/>
      </right>
      <top style="thin">
        <color theme="9" tint="0.39997558519241921"/>
      </top>
      <bottom style="thin">
        <color theme="9" tint="0.3999755851924192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6">
    <xf numFmtId="0" fontId="0" fillId="0" borderId="0" xfId="0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0" fillId="0" borderId="4" xfId="0" applyBorder="1"/>
    <xf numFmtId="0" fontId="0" fillId="0" borderId="5" xfId="0" applyBorder="1"/>
    <xf numFmtId="0" fontId="2" fillId="0" borderId="2" xfId="0" applyFont="1" applyBorder="1"/>
    <xf numFmtId="0" fontId="0" fillId="2" borderId="6" xfId="0" applyFill="1" applyBorder="1"/>
    <xf numFmtId="0" fontId="0" fillId="2" borderId="5" xfId="0" applyFill="1" applyBorder="1"/>
    <xf numFmtId="0" fontId="0" fillId="0" borderId="6" xfId="0" applyBorder="1"/>
    <xf numFmtId="0" fontId="4" fillId="3" borderId="5" xfId="0" applyFont="1" applyFill="1" applyBorder="1" applyAlignment="1">
      <alignment wrapText="1"/>
    </xf>
    <xf numFmtId="0" fontId="0" fillId="2" borderId="4" xfId="0" applyFill="1" applyBorder="1"/>
    <xf numFmtId="0" fontId="5" fillId="0" borderId="0" xfId="0" applyFont="1"/>
    <xf numFmtId="0" fontId="1" fillId="4" borderId="2" xfId="0" applyFont="1" applyFill="1" applyBorder="1"/>
    <xf numFmtId="0" fontId="1" fillId="4" borderId="2" xfId="0" quotePrefix="1" applyFont="1" applyFill="1" applyBorder="1"/>
    <xf numFmtId="0" fontId="1" fillId="4" borderId="3" xfId="0" applyFont="1" applyFill="1" applyBorder="1"/>
    <xf numFmtId="0" fontId="1" fillId="0" borderId="2" xfId="0" quotePrefix="1" applyFont="1" applyBorder="1"/>
    <xf numFmtId="0" fontId="6" fillId="0" borderId="0" xfId="0" applyFont="1"/>
    <xf numFmtId="0" fontId="7" fillId="4" borderId="2" xfId="0" applyFont="1" applyFill="1" applyBorder="1"/>
    <xf numFmtId="0" fontId="7" fillId="0" borderId="2" xfId="0" applyFont="1" applyBorder="1"/>
    <xf numFmtId="0" fontId="7" fillId="2" borderId="2" xfId="0" applyFont="1" applyFill="1" applyBorder="1"/>
    <xf numFmtId="0" fontId="8" fillId="0" borderId="0" xfId="0" applyFont="1"/>
    <xf numFmtId="0" fontId="0" fillId="5" borderId="0" xfId="0" applyFill="1"/>
    <xf numFmtId="0" fontId="5" fillId="5" borderId="0" xfId="0" applyFont="1" applyFill="1"/>
    <xf numFmtId="0" fontId="9" fillId="4" borderId="2" xfId="0" applyFont="1" applyFill="1" applyBorder="1"/>
    <xf numFmtId="0" fontId="9" fillId="0" borderId="2" xfId="0" applyFont="1" applyBorder="1"/>
  </cellXfs>
  <cellStyles count="2">
    <cellStyle name="Hyperlink" xfId="1" xr:uid="{00000000-000B-0000-0000-000008000000}"/>
    <cellStyle name="Normal" xfId="0" builtinId="0"/>
  </cellStyles>
  <dxfs count="12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connections" Target="connections.xml"/><Relationship Id="rId7" Type="http://schemas.openxmlformats.org/officeDocument/2006/relationships/calcChain" Target="calcChain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11" Type="http://schemas.openxmlformats.org/officeDocument/2006/relationships/customXml" Target="../customXml/item4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Ilaria D'Ascanio" id="{C3939DB4-1C4C-4512-87FE-C5E2586B966D}" userId="S::ilaria.dascanio2@unibo.it::28b757f7-baa0-4ea1-ba89-5b8dc67473f2" providerId="AD"/>
</personList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F4D12CB-99C9-4031-8D54-3D47FE46C0BD}" name="data_r_4" displayName="data_r_4" ref="A1:AN287" totalsRowShown="0">
  <autoFilter ref="A1:AN287" xr:uid="{9F4D12CB-99C9-4031-8D54-3D47FE46C0BD}"/>
  <tableColumns count="40">
    <tableColumn id="1" xr3:uid="{7CCEBF70-339D-48DE-A05F-888C1153D548}" name="Study" dataDxfId="11"/>
    <tableColumn id="2" xr3:uid="{C74BCAEF-9996-4262-A421-39D215892585}" name="Participants" dataDxfId="10"/>
    <tableColumn id="33" xr3:uid="{59E1AA17-6ABA-424F-A12C-899D2785105D}" name="detail of condition"/>
    <tableColumn id="31" xr3:uid="{456CC466-DB85-4647-AF20-9C416FFC4C67}" name="Age"/>
    <tableColumn id="32" xr3:uid="{D56C67DA-14D5-4AEE-8777-0A29274CF6E1}" name="Age_SD"/>
    <tableColumn id="3" xr3:uid="{76DCA1E5-C85C-4298-88E5-3BA746EA7BE3}" name="Age_group" dataDxfId="9"/>
    <tableColumn id="4" xr3:uid="{5A6F594B-6FCB-45C6-A065-A8A046656CF8}" name="BMI"/>
    <tableColumn id="30" xr3:uid="{A9ED3C3A-6A68-49C4-8A17-14F199C7F5EA}" name="Female %"/>
    <tableColumn id="47" xr3:uid="{80FEE0F2-4E75-4B66-8BEB-6E8C4844D010}" name="Fitzpatrick scale (median)"/>
    <tableColumn id="5" xr3:uid="{19241383-D490-49AA-814C-7D1881BD19EB}" name="N_study"/>
    <tableColumn id="6" xr3:uid="{24D043A6-E4B6-4D26-A5EC-C682B35FBA87}" name="Device" dataDxfId="8"/>
    <tableColumn id="46" xr3:uid="{D1F44F3B-21A4-43DE-9862-76C1B8143716}" name="Wrist"/>
    <tableColumn id="7" xr3:uid="{6ECDE8FC-0A7A-4F3E-AFC4-C51AF3DD585D}" name="Outcome" dataDxfId="7"/>
    <tableColumn id="8" xr3:uid="{650453FB-A885-443F-AC4A-4F61119E4826}" name="Criterion_measure" dataDxfId="6"/>
    <tableColumn id="9" xr3:uid="{8F9E863A-9CA9-422A-83C7-EE2DD5F7830C}" name="Lab_field" dataDxfId="5"/>
    <tableColumn id="10" xr3:uid="{CA60177A-C224-4502-9D21-5BCAEF9FC64B}" name="Activities" dataDxfId="4"/>
    <tableColumn id="11" xr3:uid="{A5962B19-B11A-40F7-9FE6-943EB43E4D0A}" name="Intensities" dataDxfId="3"/>
    <tableColumn id="12" xr3:uid="{0FA2F3A9-A049-44CD-8383-5B4AE7C9647B}" name="relative_absolute" dataDxfId="2"/>
    <tableColumn id="13" xr3:uid="{E5249445-BA13-4654-AA3D-74001D10CE9D}" name="Duration_minutes"/>
    <tableColumn id="14" xr3:uid="{A3EF26FD-07A4-459D-AA7C-35F8AA6553EF}" name="Mean_Criterion"/>
    <tableColumn id="15" xr3:uid="{33B23B8F-3D50-41A0-BC17-544EC002146A}" name="SD_Criterion"/>
    <tableColumn id="16" xr3:uid="{5F9817B1-6102-45C2-8836-7A90718B42E9}" name="Mean_Device"/>
    <tableColumn id="17" xr3:uid="{E220DCE6-5219-4F27-9CC1-DA1F16FB3E02}" name="SD_Device"/>
    <tableColumn id="18" xr3:uid="{9EB409B6-1427-4437-8AC6-C74B2B1A4DF8}" name="Correlation"/>
    <tableColumn id="19" xr3:uid="{D83B0E35-E77D-48F0-BEBE-6C9DBBCAE9BA}" name="BA_bias"/>
    <tableColumn id="20" xr3:uid="{F11D1B58-0323-43AD-A339-288830062A93}" name="BA_SD"/>
    <tableColumn id="21" xr3:uid="{6BC29B76-E5A3-4F10-89D4-17B2731D6257}" name="LOA_L"/>
    <tableColumn id="22" xr3:uid="{4E1DAEB7-8545-4767-A111-B1D2E7AEEF31}" name="LOA_U"/>
    <tableColumn id="29" xr3:uid="{B7CAC0CF-9DCF-4335-AC95-DF8E82C2E7CC}" name="Sensitivity"/>
    <tableColumn id="34" xr3:uid="{54FFA169-B5D0-4DBE-A958-F3E0285E9717}" name="Sens_SD"/>
    <tableColumn id="36" xr3:uid="{AE6B1D75-5427-4620-9C71-651CF4D8F299}" name="Specificity"/>
    <tableColumn id="37" xr3:uid="{A2A92764-FDFD-4B23-A4D1-D9F1388071A4}" name="Spec_SD"/>
    <tableColumn id="23" xr3:uid="{0086B7E8-B33A-48AF-9CD4-30625AAC1B47}" name="Repeated_measures" dataDxfId="1"/>
    <tableColumn id="24" xr3:uid="{91E03101-ACB5-46E2-B7D2-FC2730F25267}" name="N_analysis"/>
    <tableColumn id="25" xr3:uid="{7E4F0611-2546-4795-B004-E45DC56FA058}" name="Q1_samplesize"/>
    <tableColumn id="26" xr3:uid="{CE047A03-60D2-433D-A47F-3FA6C0E874DF}" name="Q2_peerreview"/>
    <tableColumn id="27" xr3:uid="{730990A1-2B40-4CB1-BA8F-985C8D116506}" name="Q3_firmware"/>
    <tableColumn id="28" xr3:uid="{0C05C45A-E71D-4460-806A-743229C9FBAE}" name="Q4_multiple devices"/>
    <tableColumn id="35" xr3:uid="{813AABD0-9D02-40CA-A90B-25627486EF9A}" name="Total" dataDxfId="0">
      <calculatedColumnFormula>SUM(data_r_4[[#This Row],[Q1_samplesize]:[Q4_multiple devices]])</calculatedColumnFormula>
    </tableColumn>
    <tableColumn id="38" xr3:uid="{874FA52E-60C9-44F4-95A5-EC524A7643D9}" name="Test-Ref or Ref-Test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P33" dT="2025-02-18T14:03:12.68" personId="{C3939DB4-1C4C-4512-87FE-C5E2586B966D}" id="{2EF0C26D-6137-40FD-9AE8-A03D05453571}">
    <text>without swimming. Protocol: walking, running, swimming etc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AE0DDB-4EC6-40E9-A063-DA758C4D2F5F}">
  <dimension ref="A1:AN287"/>
  <sheetViews>
    <sheetView tabSelected="1" topLeftCell="L25" zoomScale="139" workbookViewId="0">
      <selection activeCell="S39" sqref="S39"/>
    </sheetView>
  </sheetViews>
  <sheetFormatPr defaultColWidth="8.85546875" defaultRowHeight="15" customHeight="1" x14ac:dyDescent="0.25"/>
  <cols>
    <col min="1" max="1" width="20.7109375" bestFit="1" customWidth="1"/>
    <col min="2" max="2" width="14" bestFit="1" customWidth="1"/>
    <col min="3" max="3" width="25.42578125" customWidth="1"/>
    <col min="4" max="5" width="14" customWidth="1"/>
    <col min="6" max="6" width="12.42578125" bestFit="1" customWidth="1"/>
    <col min="7" max="7" width="6.42578125" bestFit="1" customWidth="1"/>
    <col min="8" max="9" width="10.140625" customWidth="1"/>
    <col min="10" max="10" width="10.42578125" bestFit="1" customWidth="1"/>
    <col min="11" max="11" width="14" bestFit="1" customWidth="1"/>
    <col min="12" max="12" width="10" customWidth="1"/>
    <col min="13" max="13" width="11.42578125" bestFit="1" customWidth="1"/>
    <col min="14" max="14" width="20.42578125" bestFit="1" customWidth="1"/>
    <col min="15" max="15" width="11.42578125" bestFit="1" customWidth="1"/>
    <col min="16" max="16" width="16.28515625" customWidth="1"/>
    <col min="17" max="17" width="13" bestFit="1" customWidth="1"/>
    <col min="18" max="18" width="19" bestFit="1" customWidth="1"/>
    <col min="19" max="19" width="19.7109375" bestFit="1" customWidth="1"/>
    <col min="20" max="20" width="17.28515625" bestFit="1" customWidth="1"/>
    <col min="21" max="21" width="14.85546875" bestFit="1" customWidth="1"/>
    <col min="22" max="22" width="13.7109375" bestFit="1" customWidth="1"/>
    <col min="23" max="23" width="11.42578125" bestFit="1" customWidth="1"/>
    <col min="24" max="24" width="13.42578125" bestFit="1" customWidth="1"/>
    <col min="25" max="25" width="10.140625" bestFit="1" customWidth="1"/>
    <col min="26" max="26" width="9" bestFit="1" customWidth="1"/>
    <col min="27" max="27" width="8.7109375" bestFit="1" customWidth="1"/>
    <col min="28" max="28" width="9" bestFit="1" customWidth="1"/>
    <col min="29" max="29" width="12.85546875" bestFit="1" customWidth="1"/>
    <col min="30" max="30" width="11.140625" bestFit="1" customWidth="1"/>
    <col min="31" max="31" width="12.85546875" bestFit="1" customWidth="1"/>
    <col min="32" max="32" width="11.140625" bestFit="1" customWidth="1"/>
    <col min="33" max="33" width="22" bestFit="1" customWidth="1"/>
    <col min="34" max="34" width="12.85546875" bestFit="1" customWidth="1"/>
    <col min="35" max="36" width="16.85546875" bestFit="1" customWidth="1"/>
    <col min="37" max="37" width="16.28515625" bestFit="1" customWidth="1"/>
    <col min="38" max="38" width="21.85546875" bestFit="1" customWidth="1"/>
    <col min="39" max="40" width="21.85546875" customWidth="1"/>
    <col min="41" max="41" width="7.7109375" bestFit="1" customWidth="1"/>
  </cols>
  <sheetData>
    <row r="1" spans="1:4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s="10" t="s">
        <v>28</v>
      </c>
      <c r="AD1" s="10" t="s">
        <v>29</v>
      </c>
      <c r="AE1" s="10" t="s">
        <v>30</v>
      </c>
      <c r="AF1" s="10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</row>
    <row r="2" spans="1:40" x14ac:dyDescent="0.25">
      <c r="A2" t="s">
        <v>40</v>
      </c>
      <c r="B2" t="s">
        <v>41</v>
      </c>
      <c r="D2">
        <v>17.3</v>
      </c>
      <c r="E2">
        <v>3.3</v>
      </c>
      <c r="F2" t="s">
        <v>42</v>
      </c>
      <c r="G2">
        <v>19.8</v>
      </c>
      <c r="J2">
        <v>10</v>
      </c>
      <c r="K2" t="s">
        <v>43</v>
      </c>
      <c r="L2" t="s">
        <v>44</v>
      </c>
      <c r="M2" t="s">
        <v>45</v>
      </c>
      <c r="N2" t="s">
        <v>46</v>
      </c>
      <c r="O2" t="s">
        <v>47</v>
      </c>
      <c r="P2" t="s">
        <v>48</v>
      </c>
      <c r="Q2" t="s">
        <v>48</v>
      </c>
      <c r="R2" t="s">
        <v>49</v>
      </c>
      <c r="Y2">
        <v>-1</v>
      </c>
      <c r="AA2">
        <v>-17</v>
      </c>
      <c r="AB2">
        <v>15</v>
      </c>
      <c r="AG2" t="s">
        <v>50</v>
      </c>
      <c r="AH2">
        <v>10</v>
      </c>
      <c r="AI2">
        <v>0</v>
      </c>
      <c r="AJ2">
        <v>1</v>
      </c>
      <c r="AK2">
        <v>1</v>
      </c>
      <c r="AL2">
        <v>1</v>
      </c>
      <c r="AM2">
        <f t="shared" ref="AM2:AM25" si="0">SUM(AI2:AL2)</f>
        <v>3</v>
      </c>
      <c r="AN2" t="s">
        <v>51</v>
      </c>
    </row>
    <row r="3" spans="1:40" x14ac:dyDescent="0.25">
      <c r="A3" t="s">
        <v>40</v>
      </c>
      <c r="B3" t="s">
        <v>41</v>
      </c>
      <c r="D3">
        <v>17.3</v>
      </c>
      <c r="E3">
        <v>3</v>
      </c>
      <c r="F3" t="s">
        <v>42</v>
      </c>
      <c r="G3">
        <v>19.8</v>
      </c>
      <c r="J3">
        <v>10</v>
      </c>
      <c r="K3" t="s">
        <v>43</v>
      </c>
      <c r="L3" t="s">
        <v>44</v>
      </c>
      <c r="M3" t="s">
        <v>45</v>
      </c>
      <c r="N3" t="s">
        <v>46</v>
      </c>
      <c r="O3" t="s">
        <v>47</v>
      </c>
      <c r="P3" t="s">
        <v>52</v>
      </c>
      <c r="Q3" t="s">
        <v>53</v>
      </c>
      <c r="R3" t="s">
        <v>49</v>
      </c>
      <c r="Y3">
        <v>-1</v>
      </c>
      <c r="AA3">
        <v>-13</v>
      </c>
      <c r="AB3">
        <v>11</v>
      </c>
      <c r="AG3" t="s">
        <v>50</v>
      </c>
      <c r="AH3">
        <v>10</v>
      </c>
      <c r="AI3">
        <v>0</v>
      </c>
      <c r="AJ3">
        <v>1</v>
      </c>
      <c r="AK3">
        <v>1</v>
      </c>
      <c r="AL3">
        <v>1</v>
      </c>
      <c r="AM3">
        <f t="shared" si="0"/>
        <v>3</v>
      </c>
      <c r="AN3" t="s">
        <v>51</v>
      </c>
    </row>
    <row r="4" spans="1:40" x14ac:dyDescent="0.25">
      <c r="A4" t="s">
        <v>40</v>
      </c>
      <c r="B4" t="s">
        <v>41</v>
      </c>
      <c r="D4">
        <v>17.3</v>
      </c>
      <c r="E4">
        <v>3</v>
      </c>
      <c r="F4" t="s">
        <v>42</v>
      </c>
      <c r="G4">
        <v>19.8</v>
      </c>
      <c r="J4">
        <v>10</v>
      </c>
      <c r="K4" t="s">
        <v>43</v>
      </c>
      <c r="L4" t="s">
        <v>44</v>
      </c>
      <c r="M4" t="s">
        <v>45</v>
      </c>
      <c r="N4" t="s">
        <v>46</v>
      </c>
      <c r="O4" t="s">
        <v>54</v>
      </c>
      <c r="P4" t="s">
        <v>55</v>
      </c>
      <c r="Q4" t="s">
        <v>53</v>
      </c>
      <c r="R4" t="s">
        <v>49</v>
      </c>
      <c r="Y4">
        <v>-57</v>
      </c>
      <c r="AA4">
        <v>-124</v>
      </c>
      <c r="AB4">
        <v>10</v>
      </c>
      <c r="AG4" t="s">
        <v>50</v>
      </c>
      <c r="AH4">
        <v>10</v>
      </c>
      <c r="AI4">
        <v>0</v>
      </c>
      <c r="AJ4">
        <v>1</v>
      </c>
      <c r="AK4">
        <v>1</v>
      </c>
      <c r="AL4">
        <v>1</v>
      </c>
      <c r="AM4">
        <f t="shared" si="0"/>
        <v>3</v>
      </c>
      <c r="AN4" t="s">
        <v>51</v>
      </c>
    </row>
    <row r="5" spans="1:40" x14ac:dyDescent="0.25">
      <c r="A5" t="s">
        <v>56</v>
      </c>
      <c r="B5" t="s">
        <v>57</v>
      </c>
      <c r="C5" t="s">
        <v>58</v>
      </c>
      <c r="D5">
        <v>68</v>
      </c>
      <c r="E5">
        <f>(74-58)/1.35</f>
        <v>11.851851851851851</v>
      </c>
      <c r="F5" t="s">
        <v>59</v>
      </c>
      <c r="G5">
        <v>26.4</v>
      </c>
      <c r="H5">
        <v>37.5</v>
      </c>
      <c r="I5">
        <v>2</v>
      </c>
      <c r="J5">
        <v>112</v>
      </c>
      <c r="K5" t="s">
        <v>60</v>
      </c>
      <c r="L5" t="s">
        <v>61</v>
      </c>
      <c r="M5" t="s">
        <v>45</v>
      </c>
      <c r="N5" t="s">
        <v>62</v>
      </c>
      <c r="O5" t="s">
        <v>47</v>
      </c>
      <c r="P5" t="s">
        <v>48</v>
      </c>
      <c r="Q5" t="s">
        <v>48</v>
      </c>
      <c r="R5" t="s">
        <v>49</v>
      </c>
      <c r="Y5">
        <v>-1.21</v>
      </c>
      <c r="AA5">
        <v>-1.65</v>
      </c>
      <c r="AB5">
        <v>-0.77</v>
      </c>
      <c r="AG5" t="s">
        <v>63</v>
      </c>
      <c r="AH5">
        <v>332</v>
      </c>
      <c r="AI5">
        <v>0</v>
      </c>
      <c r="AJ5">
        <v>1</v>
      </c>
      <c r="AK5">
        <v>1</v>
      </c>
      <c r="AL5">
        <v>0</v>
      </c>
      <c r="AM5">
        <f t="shared" si="0"/>
        <v>2</v>
      </c>
      <c r="AN5" t="s">
        <v>51</v>
      </c>
    </row>
    <row r="6" spans="1:40" x14ac:dyDescent="0.25">
      <c r="A6" s="1" t="s">
        <v>64</v>
      </c>
      <c r="B6" s="2" t="s">
        <v>57</v>
      </c>
      <c r="C6" s="2" t="s">
        <v>58</v>
      </c>
      <c r="D6" s="2">
        <v>63</v>
      </c>
      <c r="E6" s="2">
        <v>13.5</v>
      </c>
      <c r="F6" s="2" t="s">
        <v>65</v>
      </c>
      <c r="G6" s="2"/>
      <c r="H6" s="2">
        <v>70</v>
      </c>
      <c r="I6" s="2">
        <v>2</v>
      </c>
      <c r="J6" s="2">
        <v>10</v>
      </c>
      <c r="K6" s="2" t="s">
        <v>66</v>
      </c>
      <c r="L6" s="2" t="s">
        <v>61</v>
      </c>
      <c r="M6" s="2" t="s">
        <v>45</v>
      </c>
      <c r="N6" s="2" t="s">
        <v>62</v>
      </c>
      <c r="O6" s="2" t="s">
        <v>67</v>
      </c>
      <c r="P6" s="6" t="s">
        <v>68</v>
      </c>
      <c r="Q6" s="2" t="s">
        <v>69</v>
      </c>
      <c r="R6" s="2" t="s">
        <v>49</v>
      </c>
      <c r="Y6">
        <v>-0.74</v>
      </c>
      <c r="AA6">
        <v>-5.83</v>
      </c>
      <c r="AB6">
        <v>4.3499999999999996</v>
      </c>
      <c r="AG6" t="s">
        <v>63</v>
      </c>
      <c r="AH6">
        <v>43874</v>
      </c>
      <c r="AI6">
        <v>0</v>
      </c>
      <c r="AJ6">
        <v>1</v>
      </c>
      <c r="AK6">
        <v>0</v>
      </c>
      <c r="AL6">
        <v>1</v>
      </c>
      <c r="AM6">
        <f t="shared" si="0"/>
        <v>2</v>
      </c>
      <c r="AN6" s="3" t="s">
        <v>51</v>
      </c>
    </row>
    <row r="7" spans="1:40" x14ac:dyDescent="0.25">
      <c r="A7" s="4" t="s">
        <v>70</v>
      </c>
      <c r="B7" t="s">
        <v>41</v>
      </c>
      <c r="C7" s="5"/>
      <c r="D7" s="5">
        <v>23</v>
      </c>
      <c r="E7" s="5">
        <v>2.2000000000000002</v>
      </c>
      <c r="F7" s="5" t="s">
        <v>42</v>
      </c>
      <c r="G7" s="5">
        <v>22.1</v>
      </c>
      <c r="H7" s="5">
        <v>50</v>
      </c>
      <c r="I7" s="5"/>
      <c r="J7" s="5">
        <v>20</v>
      </c>
      <c r="K7" s="5" t="s">
        <v>71</v>
      </c>
      <c r="L7" s="5" t="s">
        <v>72</v>
      </c>
      <c r="M7" s="5" t="s">
        <v>73</v>
      </c>
      <c r="N7" s="5" t="s">
        <v>74</v>
      </c>
      <c r="O7" s="5" t="s">
        <v>54</v>
      </c>
      <c r="P7" s="5" t="s">
        <v>68</v>
      </c>
      <c r="Q7" s="5" t="s">
        <v>69</v>
      </c>
      <c r="R7" s="5" t="s">
        <v>49</v>
      </c>
      <c r="Y7">
        <v>31</v>
      </c>
      <c r="AA7">
        <v>-44.1</v>
      </c>
      <c r="AB7">
        <v>106</v>
      </c>
      <c r="AG7" t="s">
        <v>50</v>
      </c>
      <c r="AH7">
        <v>20</v>
      </c>
      <c r="AI7">
        <v>0</v>
      </c>
      <c r="AJ7">
        <v>1</v>
      </c>
      <c r="AK7">
        <v>0</v>
      </c>
      <c r="AL7">
        <v>0</v>
      </c>
      <c r="AM7">
        <f t="shared" si="0"/>
        <v>1</v>
      </c>
      <c r="AN7" s="3" t="s">
        <v>51</v>
      </c>
    </row>
    <row r="8" spans="1:40" x14ac:dyDescent="0.25">
      <c r="A8" s="4" t="s">
        <v>70</v>
      </c>
      <c r="B8" t="s">
        <v>41</v>
      </c>
      <c r="C8" s="5"/>
      <c r="D8" s="5">
        <v>23</v>
      </c>
      <c r="E8" s="5">
        <v>2.2000000000000002</v>
      </c>
      <c r="F8" s="5" t="s">
        <v>42</v>
      </c>
      <c r="G8" s="5">
        <v>22.1</v>
      </c>
      <c r="H8" s="5">
        <v>50</v>
      </c>
      <c r="I8" s="5"/>
      <c r="J8" s="5">
        <v>20</v>
      </c>
      <c r="K8" s="5" t="s">
        <v>71</v>
      </c>
      <c r="L8" s="5" t="s">
        <v>72</v>
      </c>
      <c r="M8" s="5" t="s">
        <v>73</v>
      </c>
      <c r="N8" s="5" t="s">
        <v>74</v>
      </c>
      <c r="O8" s="5" t="s">
        <v>54</v>
      </c>
      <c r="P8" s="5" t="s">
        <v>75</v>
      </c>
      <c r="Q8" s="5" t="s">
        <v>76</v>
      </c>
      <c r="R8" s="5" t="s">
        <v>49</v>
      </c>
      <c r="Y8">
        <v>19</v>
      </c>
      <c r="AA8">
        <v>-25.8</v>
      </c>
      <c r="AB8">
        <v>63.7</v>
      </c>
      <c r="AG8" t="s">
        <v>50</v>
      </c>
      <c r="AH8">
        <v>20</v>
      </c>
      <c r="AI8">
        <v>0</v>
      </c>
      <c r="AJ8">
        <v>1</v>
      </c>
      <c r="AK8">
        <v>0</v>
      </c>
      <c r="AL8">
        <v>0</v>
      </c>
      <c r="AM8">
        <f t="shared" si="0"/>
        <v>1</v>
      </c>
      <c r="AN8" s="3" t="s">
        <v>51</v>
      </c>
    </row>
    <row r="9" spans="1:40" x14ac:dyDescent="0.25">
      <c r="A9" s="4" t="s">
        <v>77</v>
      </c>
      <c r="B9" s="8" t="s">
        <v>41</v>
      </c>
      <c r="C9" s="8"/>
      <c r="D9" s="8">
        <v>27</v>
      </c>
      <c r="E9" s="8">
        <f t="shared" ref="E9:E21" si="1">(29-26)/1.35</f>
        <v>2.2222222222222219</v>
      </c>
      <c r="F9" s="8" t="s">
        <v>42</v>
      </c>
      <c r="G9" s="8">
        <v>23.9</v>
      </c>
      <c r="H9" s="8">
        <v>56</v>
      </c>
      <c r="I9" s="8">
        <v>2</v>
      </c>
      <c r="J9" s="8">
        <v>16</v>
      </c>
      <c r="K9" s="5" t="s">
        <v>78</v>
      </c>
      <c r="L9" s="8" t="s">
        <v>61</v>
      </c>
      <c r="M9" s="8" t="s">
        <v>45</v>
      </c>
      <c r="N9" s="8" t="s">
        <v>62</v>
      </c>
      <c r="O9" s="8" t="s">
        <v>54</v>
      </c>
      <c r="P9" s="8" t="s">
        <v>48</v>
      </c>
      <c r="Q9" s="8" t="s">
        <v>48</v>
      </c>
      <c r="R9" s="8" t="s">
        <v>49</v>
      </c>
      <c r="S9" s="8"/>
      <c r="T9" s="8"/>
      <c r="U9" s="8"/>
      <c r="V9" s="8"/>
      <c r="W9" s="8"/>
      <c r="X9" s="8"/>
      <c r="Y9" s="8">
        <v>-1</v>
      </c>
      <c r="Z9" s="8"/>
      <c r="AA9" s="8">
        <v>-12</v>
      </c>
      <c r="AB9" s="8">
        <v>11</v>
      </c>
      <c r="AC9" s="8"/>
      <c r="AD9" s="8"/>
      <c r="AE9" s="8"/>
      <c r="AF9" s="8"/>
      <c r="AG9" s="8" t="s">
        <v>63</v>
      </c>
      <c r="AH9" s="8">
        <v>90</v>
      </c>
      <c r="AI9" s="8">
        <v>0</v>
      </c>
      <c r="AJ9" s="8">
        <v>1</v>
      </c>
      <c r="AK9" s="8">
        <v>0</v>
      </c>
      <c r="AL9" s="8">
        <v>1</v>
      </c>
      <c r="AM9">
        <f t="shared" si="0"/>
        <v>2</v>
      </c>
      <c r="AN9" s="7" t="s">
        <v>51</v>
      </c>
    </row>
    <row r="10" spans="1:40" x14ac:dyDescent="0.25">
      <c r="A10" s="4" t="s">
        <v>77</v>
      </c>
      <c r="B10" s="5" t="s">
        <v>41</v>
      </c>
      <c r="C10" s="5"/>
      <c r="D10" s="5">
        <v>27</v>
      </c>
      <c r="E10" s="5">
        <f t="shared" si="1"/>
        <v>2.2222222222222219</v>
      </c>
      <c r="F10" s="5" t="s">
        <v>42</v>
      </c>
      <c r="G10" s="5">
        <v>23.9</v>
      </c>
      <c r="H10" s="5">
        <v>56</v>
      </c>
      <c r="I10" s="5">
        <v>2</v>
      </c>
      <c r="J10" s="5">
        <v>16</v>
      </c>
      <c r="K10" s="5" t="s">
        <v>78</v>
      </c>
      <c r="L10" s="5" t="s">
        <v>61</v>
      </c>
      <c r="M10" s="5" t="s">
        <v>45</v>
      </c>
      <c r="N10" s="5" t="s">
        <v>62</v>
      </c>
      <c r="O10" s="5" t="s">
        <v>54</v>
      </c>
      <c r="P10" s="5" t="s">
        <v>68</v>
      </c>
      <c r="Q10" s="5" t="s">
        <v>76</v>
      </c>
      <c r="R10" s="5" t="s">
        <v>49</v>
      </c>
      <c r="S10" s="5"/>
      <c r="T10" s="5"/>
      <c r="U10" s="5"/>
      <c r="V10" s="5"/>
      <c r="W10" s="5"/>
      <c r="X10" s="5"/>
      <c r="Y10" s="5">
        <v>-8</v>
      </c>
      <c r="Z10" s="5"/>
      <c r="AA10" s="5">
        <v>-42</v>
      </c>
      <c r="AB10" s="5">
        <v>27</v>
      </c>
      <c r="AC10" s="5"/>
      <c r="AD10" s="5"/>
      <c r="AE10" s="5"/>
      <c r="AF10" s="5"/>
      <c r="AG10" s="5" t="s">
        <v>63</v>
      </c>
      <c r="AH10" s="5">
        <v>90</v>
      </c>
      <c r="AI10">
        <v>0</v>
      </c>
      <c r="AJ10">
        <v>1</v>
      </c>
      <c r="AK10">
        <v>0</v>
      </c>
      <c r="AL10">
        <v>1</v>
      </c>
      <c r="AM10">
        <f t="shared" si="0"/>
        <v>2</v>
      </c>
      <c r="AN10" s="9" t="s">
        <v>51</v>
      </c>
    </row>
    <row r="11" spans="1:40" x14ac:dyDescent="0.25">
      <c r="A11" s="4" t="s">
        <v>77</v>
      </c>
      <c r="B11" s="8" t="s">
        <v>41</v>
      </c>
      <c r="C11" s="8"/>
      <c r="D11" s="8">
        <v>27</v>
      </c>
      <c r="E11" s="8">
        <f t="shared" si="1"/>
        <v>2.2222222222222219</v>
      </c>
      <c r="F11" s="8" t="s">
        <v>42</v>
      </c>
      <c r="G11" s="8">
        <v>23.9</v>
      </c>
      <c r="H11" s="8">
        <v>56</v>
      </c>
      <c r="I11" s="8">
        <v>2</v>
      </c>
      <c r="J11" s="8">
        <v>16</v>
      </c>
      <c r="K11" s="5" t="s">
        <v>78</v>
      </c>
      <c r="L11" s="8" t="s">
        <v>61</v>
      </c>
      <c r="M11" s="8" t="s">
        <v>45</v>
      </c>
      <c r="N11" s="8" t="s">
        <v>62</v>
      </c>
      <c r="O11" s="8" t="s">
        <v>54</v>
      </c>
      <c r="P11" s="8" t="s">
        <v>79</v>
      </c>
      <c r="Q11" s="8" t="s">
        <v>79</v>
      </c>
      <c r="R11" s="8" t="s">
        <v>49</v>
      </c>
      <c r="S11" s="8"/>
      <c r="T11" s="8"/>
      <c r="U11" s="8"/>
      <c r="V11" s="8"/>
      <c r="W11" s="8"/>
      <c r="X11" s="8"/>
      <c r="Y11" s="8">
        <v>2</v>
      </c>
      <c r="Z11" s="8"/>
      <c r="AA11" s="8">
        <v>-9</v>
      </c>
      <c r="AB11" s="8">
        <v>14</v>
      </c>
      <c r="AC11" s="8"/>
      <c r="AD11" s="8"/>
      <c r="AE11" s="8"/>
      <c r="AF11" s="8"/>
      <c r="AG11" s="5" t="s">
        <v>63</v>
      </c>
      <c r="AH11" s="8">
        <v>90</v>
      </c>
      <c r="AI11" s="8">
        <v>0</v>
      </c>
      <c r="AJ11" s="8">
        <v>1</v>
      </c>
      <c r="AK11" s="8">
        <v>0</v>
      </c>
      <c r="AL11" s="8">
        <v>1</v>
      </c>
      <c r="AM11">
        <f t="shared" si="0"/>
        <v>2</v>
      </c>
      <c r="AN11" s="7" t="s">
        <v>51</v>
      </c>
    </row>
    <row r="12" spans="1:40" x14ac:dyDescent="0.25">
      <c r="A12" s="4" t="s">
        <v>77</v>
      </c>
      <c r="B12" s="5" t="s">
        <v>41</v>
      </c>
      <c r="C12" s="5"/>
      <c r="D12" s="5">
        <v>27</v>
      </c>
      <c r="E12" s="5">
        <f t="shared" si="1"/>
        <v>2.2222222222222219</v>
      </c>
      <c r="F12" s="5" t="s">
        <v>42</v>
      </c>
      <c r="G12" s="5">
        <v>23.9</v>
      </c>
      <c r="H12" s="5">
        <v>56</v>
      </c>
      <c r="I12" s="5">
        <v>2</v>
      </c>
      <c r="J12" s="5">
        <v>16</v>
      </c>
      <c r="K12" s="5" t="s">
        <v>78</v>
      </c>
      <c r="L12" s="5" t="s">
        <v>61</v>
      </c>
      <c r="M12" s="5" t="s">
        <v>45</v>
      </c>
      <c r="N12" s="5" t="s">
        <v>62</v>
      </c>
      <c r="O12" s="5" t="s">
        <v>54</v>
      </c>
      <c r="P12" s="5" t="s">
        <v>48</v>
      </c>
      <c r="Q12" s="5" t="s">
        <v>48</v>
      </c>
      <c r="R12" s="5" t="s">
        <v>49</v>
      </c>
      <c r="S12" s="5"/>
      <c r="T12" s="5"/>
      <c r="U12" s="5"/>
      <c r="V12" s="5"/>
      <c r="W12" s="5"/>
      <c r="X12" s="5"/>
      <c r="Y12" s="5">
        <v>-2</v>
      </c>
      <c r="Z12" s="5"/>
      <c r="AA12" s="5">
        <v>-12</v>
      </c>
      <c r="AB12" s="5">
        <v>9</v>
      </c>
      <c r="AC12" s="5"/>
      <c r="AD12" s="5"/>
      <c r="AE12" s="5"/>
      <c r="AF12" s="5"/>
      <c r="AG12" s="5" t="s">
        <v>63</v>
      </c>
      <c r="AH12" s="5">
        <v>45</v>
      </c>
      <c r="AI12">
        <v>0</v>
      </c>
      <c r="AJ12">
        <v>1</v>
      </c>
      <c r="AK12">
        <v>0</v>
      </c>
      <c r="AL12">
        <v>1</v>
      </c>
      <c r="AM12">
        <f t="shared" si="0"/>
        <v>2</v>
      </c>
      <c r="AN12" s="9" t="s">
        <v>51</v>
      </c>
    </row>
    <row r="13" spans="1:40" x14ac:dyDescent="0.25">
      <c r="A13" s="4" t="s">
        <v>77</v>
      </c>
      <c r="B13" s="8" t="s">
        <v>41</v>
      </c>
      <c r="C13" s="8"/>
      <c r="D13" s="8">
        <v>27</v>
      </c>
      <c r="E13" s="8">
        <f t="shared" si="1"/>
        <v>2.2222222222222219</v>
      </c>
      <c r="F13" s="8" t="s">
        <v>42</v>
      </c>
      <c r="G13" s="8">
        <v>23.9</v>
      </c>
      <c r="H13" s="8">
        <v>56</v>
      </c>
      <c r="I13" s="8">
        <v>2</v>
      </c>
      <c r="J13" s="8">
        <v>16</v>
      </c>
      <c r="K13" s="5" t="s">
        <v>78</v>
      </c>
      <c r="L13" s="8" t="s">
        <v>61</v>
      </c>
      <c r="M13" s="8" t="s">
        <v>45</v>
      </c>
      <c r="N13" s="8" t="s">
        <v>62</v>
      </c>
      <c r="O13" s="8" t="s">
        <v>54</v>
      </c>
      <c r="P13" s="8" t="s">
        <v>80</v>
      </c>
      <c r="Q13" s="8" t="s">
        <v>76</v>
      </c>
      <c r="R13" s="8" t="s">
        <v>49</v>
      </c>
      <c r="S13" s="8"/>
      <c r="T13" s="8"/>
      <c r="U13" s="8"/>
      <c r="V13" s="8"/>
      <c r="W13" s="8"/>
      <c r="X13" s="8"/>
      <c r="Y13" s="8">
        <v>11</v>
      </c>
      <c r="Z13" s="8"/>
      <c r="AA13" s="8">
        <v>-24</v>
      </c>
      <c r="AB13" s="8">
        <v>46</v>
      </c>
      <c r="AC13" s="8"/>
      <c r="AD13" s="8"/>
      <c r="AE13" s="8"/>
      <c r="AF13" s="8"/>
      <c r="AG13" s="5" t="s">
        <v>63</v>
      </c>
      <c r="AH13" s="8">
        <v>45</v>
      </c>
      <c r="AI13" s="8">
        <v>0</v>
      </c>
      <c r="AJ13" s="8">
        <v>1</v>
      </c>
      <c r="AK13" s="8">
        <v>0</v>
      </c>
      <c r="AL13" s="8">
        <v>1</v>
      </c>
      <c r="AM13">
        <f t="shared" si="0"/>
        <v>2</v>
      </c>
      <c r="AN13" s="7" t="s">
        <v>51</v>
      </c>
    </row>
    <row r="14" spans="1:40" x14ac:dyDescent="0.25">
      <c r="A14" s="4" t="s">
        <v>77</v>
      </c>
      <c r="B14" s="5" t="s">
        <v>41</v>
      </c>
      <c r="C14" s="5"/>
      <c r="D14" s="5">
        <v>27</v>
      </c>
      <c r="E14" s="5">
        <f t="shared" si="1"/>
        <v>2.2222222222222219</v>
      </c>
      <c r="F14" s="5" t="s">
        <v>42</v>
      </c>
      <c r="G14" s="5">
        <v>23.9</v>
      </c>
      <c r="H14" s="5">
        <v>56</v>
      </c>
      <c r="I14" s="5">
        <v>2</v>
      </c>
      <c r="J14" s="5">
        <v>16</v>
      </c>
      <c r="K14" s="5" t="s">
        <v>78</v>
      </c>
      <c r="L14" s="5" t="s">
        <v>61</v>
      </c>
      <c r="M14" s="5" t="s">
        <v>45</v>
      </c>
      <c r="N14" s="5" t="s">
        <v>62</v>
      </c>
      <c r="O14" s="5" t="s">
        <v>54</v>
      </c>
      <c r="P14" s="5" t="s">
        <v>79</v>
      </c>
      <c r="Q14" s="5" t="s">
        <v>79</v>
      </c>
      <c r="R14" s="5" t="s">
        <v>49</v>
      </c>
      <c r="S14" s="5"/>
      <c r="T14" s="5"/>
      <c r="U14" s="5"/>
      <c r="V14" s="5"/>
      <c r="W14" s="5"/>
      <c r="X14" s="5"/>
      <c r="Y14" s="5">
        <v>6</v>
      </c>
      <c r="Z14" s="5"/>
      <c r="AA14" s="5">
        <v>-15</v>
      </c>
      <c r="AB14" s="5">
        <v>26</v>
      </c>
      <c r="AC14" s="5"/>
      <c r="AD14" s="5"/>
      <c r="AE14" s="5"/>
      <c r="AF14" s="5"/>
      <c r="AG14" s="5" t="s">
        <v>63</v>
      </c>
      <c r="AH14" s="5">
        <v>45</v>
      </c>
      <c r="AI14" s="8">
        <v>0</v>
      </c>
      <c r="AJ14" s="8">
        <v>1</v>
      </c>
      <c r="AK14" s="8">
        <v>0</v>
      </c>
      <c r="AL14" s="8">
        <v>1</v>
      </c>
      <c r="AM14">
        <f t="shared" si="0"/>
        <v>2</v>
      </c>
      <c r="AN14" s="9" t="s">
        <v>51</v>
      </c>
    </row>
    <row r="15" spans="1:40" x14ac:dyDescent="0.25">
      <c r="A15" s="4" t="s">
        <v>77</v>
      </c>
      <c r="B15" s="8" t="s">
        <v>41</v>
      </c>
      <c r="C15" s="8"/>
      <c r="D15" s="8">
        <v>27</v>
      </c>
      <c r="E15" s="8">
        <f t="shared" si="1"/>
        <v>2.2222222222222219</v>
      </c>
      <c r="F15" s="8" t="s">
        <v>42</v>
      </c>
      <c r="G15" s="8">
        <v>23.9</v>
      </c>
      <c r="H15" s="8">
        <v>56</v>
      </c>
      <c r="I15" s="8">
        <v>2</v>
      </c>
      <c r="J15" s="8">
        <v>16</v>
      </c>
      <c r="K15" s="5" t="s">
        <v>78</v>
      </c>
      <c r="L15" s="8" t="s">
        <v>61</v>
      </c>
      <c r="M15" s="8" t="s">
        <v>45</v>
      </c>
      <c r="N15" s="8" t="s">
        <v>62</v>
      </c>
      <c r="O15" s="8" t="s">
        <v>54</v>
      </c>
      <c r="P15" s="8" t="s">
        <v>48</v>
      </c>
      <c r="Q15" s="8" t="s">
        <v>48</v>
      </c>
      <c r="R15" s="8" t="s">
        <v>49</v>
      </c>
      <c r="S15" s="8"/>
      <c r="T15" s="8"/>
      <c r="U15" s="8"/>
      <c r="V15" s="8"/>
      <c r="W15" s="8"/>
      <c r="X15" s="8"/>
      <c r="Y15" s="8">
        <v>-1</v>
      </c>
      <c r="Z15" s="8"/>
      <c r="AA15" s="8">
        <v>-7</v>
      </c>
      <c r="AB15" s="8">
        <v>5</v>
      </c>
      <c r="AC15" s="8"/>
      <c r="AD15" s="8"/>
      <c r="AE15" s="8"/>
      <c r="AF15" s="8"/>
      <c r="AG15" s="5" t="s">
        <v>63</v>
      </c>
      <c r="AH15" s="8">
        <v>48</v>
      </c>
      <c r="AI15" s="8">
        <v>0</v>
      </c>
      <c r="AJ15" s="8">
        <v>1</v>
      </c>
      <c r="AK15" s="8">
        <v>0</v>
      </c>
      <c r="AL15" s="8">
        <v>1</v>
      </c>
      <c r="AM15">
        <f t="shared" si="0"/>
        <v>2</v>
      </c>
      <c r="AN15" s="7" t="s">
        <v>51</v>
      </c>
    </row>
    <row r="16" spans="1:40" x14ac:dyDescent="0.25">
      <c r="A16" s="4" t="s">
        <v>77</v>
      </c>
      <c r="B16" s="5" t="s">
        <v>41</v>
      </c>
      <c r="C16" s="5"/>
      <c r="D16" s="5">
        <v>27</v>
      </c>
      <c r="E16" s="5">
        <f t="shared" si="1"/>
        <v>2.2222222222222219</v>
      </c>
      <c r="F16" s="5" t="s">
        <v>42</v>
      </c>
      <c r="G16" s="5">
        <v>23.9</v>
      </c>
      <c r="H16" s="5">
        <v>56</v>
      </c>
      <c r="I16" s="5">
        <v>2</v>
      </c>
      <c r="J16" s="5">
        <v>16</v>
      </c>
      <c r="K16" s="5" t="s">
        <v>78</v>
      </c>
      <c r="L16" s="5" t="s">
        <v>61</v>
      </c>
      <c r="M16" s="5" t="s">
        <v>45</v>
      </c>
      <c r="N16" s="5" t="s">
        <v>62</v>
      </c>
      <c r="O16" s="5" t="s">
        <v>54</v>
      </c>
      <c r="P16" s="5" t="s">
        <v>81</v>
      </c>
      <c r="Q16" s="5" t="s">
        <v>76</v>
      </c>
      <c r="R16" s="5" t="s">
        <v>49</v>
      </c>
      <c r="S16" s="5"/>
      <c r="T16" s="5"/>
      <c r="U16" s="5"/>
      <c r="V16" s="5"/>
      <c r="W16" s="5"/>
      <c r="X16" s="5"/>
      <c r="Y16" s="5">
        <v>-7</v>
      </c>
      <c r="Z16" s="5"/>
      <c r="AA16" s="5">
        <v>-20</v>
      </c>
      <c r="AB16" s="5">
        <v>5</v>
      </c>
      <c r="AC16" s="5"/>
      <c r="AD16" s="5"/>
      <c r="AE16" s="5"/>
      <c r="AF16" s="5"/>
      <c r="AG16" s="5" t="s">
        <v>63</v>
      </c>
      <c r="AH16" s="5">
        <v>48</v>
      </c>
      <c r="AI16" s="8">
        <v>0</v>
      </c>
      <c r="AJ16" s="8">
        <v>1</v>
      </c>
      <c r="AK16" s="8">
        <v>0</v>
      </c>
      <c r="AL16" s="8">
        <v>1</v>
      </c>
      <c r="AM16">
        <f t="shared" si="0"/>
        <v>2</v>
      </c>
      <c r="AN16" s="9" t="s">
        <v>51</v>
      </c>
    </row>
    <row r="17" spans="1:40" x14ac:dyDescent="0.25">
      <c r="A17" s="4" t="s">
        <v>77</v>
      </c>
      <c r="B17" s="8" t="s">
        <v>41</v>
      </c>
      <c r="C17" s="8"/>
      <c r="D17" s="8">
        <v>27</v>
      </c>
      <c r="E17" s="8">
        <f t="shared" si="1"/>
        <v>2.2222222222222219</v>
      </c>
      <c r="F17" s="8" t="s">
        <v>42</v>
      </c>
      <c r="G17" s="8">
        <v>23.9</v>
      </c>
      <c r="H17" s="8">
        <v>56</v>
      </c>
      <c r="I17" s="8">
        <v>2</v>
      </c>
      <c r="J17" s="8">
        <v>16</v>
      </c>
      <c r="K17" s="5" t="s">
        <v>78</v>
      </c>
      <c r="L17" s="8" t="s">
        <v>61</v>
      </c>
      <c r="M17" s="8" t="s">
        <v>45</v>
      </c>
      <c r="N17" s="8" t="s">
        <v>62</v>
      </c>
      <c r="O17" s="8" t="s">
        <v>54</v>
      </c>
      <c r="P17" s="8" t="s">
        <v>79</v>
      </c>
      <c r="Q17" s="8" t="s">
        <v>79</v>
      </c>
      <c r="R17" s="8" t="s">
        <v>49</v>
      </c>
      <c r="S17" s="8"/>
      <c r="T17" s="8"/>
      <c r="U17" s="8"/>
      <c r="V17" s="8"/>
      <c r="W17" s="8"/>
      <c r="X17" s="8"/>
      <c r="Y17" s="8">
        <v>1</v>
      </c>
      <c r="Z17" s="8"/>
      <c r="AA17" s="8">
        <v>-6</v>
      </c>
      <c r="AB17" s="8">
        <v>9</v>
      </c>
      <c r="AC17" s="8"/>
      <c r="AD17" s="8"/>
      <c r="AE17" s="8"/>
      <c r="AF17" s="8"/>
      <c r="AG17" s="5" t="s">
        <v>63</v>
      </c>
      <c r="AH17" s="8">
        <v>48</v>
      </c>
      <c r="AI17" s="8">
        <v>0</v>
      </c>
      <c r="AJ17" s="8">
        <v>1</v>
      </c>
      <c r="AK17" s="8">
        <v>0</v>
      </c>
      <c r="AL17" s="8">
        <v>1</v>
      </c>
      <c r="AM17">
        <f t="shared" si="0"/>
        <v>2</v>
      </c>
      <c r="AN17" s="7" t="s">
        <v>51</v>
      </c>
    </row>
    <row r="18" spans="1:40" x14ac:dyDescent="0.25">
      <c r="A18" s="4" t="s">
        <v>77</v>
      </c>
      <c r="B18" s="5" t="s">
        <v>41</v>
      </c>
      <c r="C18" s="5"/>
      <c r="D18" s="5">
        <v>27</v>
      </c>
      <c r="E18" s="5">
        <f t="shared" si="1"/>
        <v>2.2222222222222219</v>
      </c>
      <c r="F18" s="5" t="s">
        <v>42</v>
      </c>
      <c r="G18" s="5">
        <v>23.9</v>
      </c>
      <c r="H18" s="5">
        <v>56</v>
      </c>
      <c r="I18" s="5">
        <v>2</v>
      </c>
      <c r="J18" s="5">
        <v>16</v>
      </c>
      <c r="K18" s="5" t="s">
        <v>78</v>
      </c>
      <c r="L18" s="5" t="s">
        <v>61</v>
      </c>
      <c r="M18" s="5" t="s">
        <v>82</v>
      </c>
      <c r="N18" s="5" t="s">
        <v>83</v>
      </c>
      <c r="O18" s="5" t="s">
        <v>54</v>
      </c>
      <c r="P18" s="5" t="s">
        <v>68</v>
      </c>
      <c r="Q18" s="5" t="s">
        <v>76</v>
      </c>
      <c r="R18" s="5" t="s">
        <v>49</v>
      </c>
      <c r="S18" s="5"/>
      <c r="T18" s="5"/>
      <c r="U18" s="5"/>
      <c r="V18" s="5"/>
      <c r="W18" s="5"/>
      <c r="X18" s="5"/>
      <c r="Y18" s="5">
        <v>-144</v>
      </c>
      <c r="Z18" s="5"/>
      <c r="AA18" s="5">
        <v>-290</v>
      </c>
      <c r="AB18" s="5">
        <v>2</v>
      </c>
      <c r="AC18" s="5"/>
      <c r="AD18" s="5"/>
      <c r="AE18" s="5"/>
      <c r="AF18" s="5"/>
      <c r="AG18" s="5" t="s">
        <v>63</v>
      </c>
      <c r="AH18" s="5">
        <v>90</v>
      </c>
      <c r="AI18" s="8">
        <v>0</v>
      </c>
      <c r="AJ18" s="8">
        <v>1</v>
      </c>
      <c r="AK18" s="8">
        <v>0</v>
      </c>
      <c r="AL18" s="8">
        <v>1</v>
      </c>
      <c r="AM18">
        <f t="shared" si="0"/>
        <v>2</v>
      </c>
      <c r="AN18" s="9" t="s">
        <v>51</v>
      </c>
    </row>
    <row r="19" spans="1:40" x14ac:dyDescent="0.25">
      <c r="A19" s="4" t="s">
        <v>77</v>
      </c>
      <c r="B19" s="5" t="s">
        <v>41</v>
      </c>
      <c r="C19" s="5"/>
      <c r="D19" s="5">
        <v>27</v>
      </c>
      <c r="E19" s="5">
        <f t="shared" si="1"/>
        <v>2.2222222222222219</v>
      </c>
      <c r="F19" s="5" t="s">
        <v>42</v>
      </c>
      <c r="G19" s="5">
        <v>23.9</v>
      </c>
      <c r="H19" s="5">
        <v>56</v>
      </c>
      <c r="I19" s="5">
        <v>2</v>
      </c>
      <c r="J19" s="5">
        <v>16</v>
      </c>
      <c r="K19" s="5" t="s">
        <v>78</v>
      </c>
      <c r="L19" s="5" t="s">
        <v>61</v>
      </c>
      <c r="M19" s="5" t="s">
        <v>82</v>
      </c>
      <c r="N19" s="5" t="s">
        <v>83</v>
      </c>
      <c r="O19" s="5" t="s">
        <v>54</v>
      </c>
      <c r="P19" s="5" t="s">
        <v>68</v>
      </c>
      <c r="Q19" s="5" t="s">
        <v>76</v>
      </c>
      <c r="R19" s="5" t="s">
        <v>49</v>
      </c>
      <c r="S19" s="5"/>
      <c r="T19" s="5"/>
      <c r="U19" s="5"/>
      <c r="V19" s="5"/>
      <c r="W19" s="5"/>
      <c r="X19" s="5"/>
      <c r="Y19" s="5">
        <v>-54</v>
      </c>
      <c r="AA19" s="5">
        <v>-140</v>
      </c>
      <c r="AB19" s="5">
        <v>33</v>
      </c>
      <c r="AC19" s="5"/>
      <c r="AD19" s="5"/>
      <c r="AE19" s="5"/>
      <c r="AF19" s="5"/>
      <c r="AG19" s="5" t="s">
        <v>63</v>
      </c>
      <c r="AH19" s="5">
        <v>45</v>
      </c>
      <c r="AI19" s="8">
        <v>0</v>
      </c>
      <c r="AJ19" s="8">
        <v>1</v>
      </c>
      <c r="AK19" s="8">
        <v>0</v>
      </c>
      <c r="AL19" s="8">
        <v>1</v>
      </c>
      <c r="AM19">
        <f t="shared" si="0"/>
        <v>2</v>
      </c>
      <c r="AN19" s="9" t="s">
        <v>51</v>
      </c>
    </row>
    <row r="20" spans="1:40" x14ac:dyDescent="0.25">
      <c r="A20" s="4" t="s">
        <v>77</v>
      </c>
      <c r="B20" s="5" t="s">
        <v>41</v>
      </c>
      <c r="C20" s="5"/>
      <c r="D20" s="5">
        <v>27</v>
      </c>
      <c r="E20" s="5">
        <f t="shared" si="1"/>
        <v>2.2222222222222219</v>
      </c>
      <c r="F20" s="5" t="s">
        <v>42</v>
      </c>
      <c r="G20" s="5">
        <v>23.9</v>
      </c>
      <c r="H20" s="5">
        <v>56</v>
      </c>
      <c r="I20" s="5">
        <v>2</v>
      </c>
      <c r="J20" s="5">
        <v>16</v>
      </c>
      <c r="K20" s="5" t="s">
        <v>78</v>
      </c>
      <c r="L20" s="5" t="s">
        <v>61</v>
      </c>
      <c r="M20" s="5" t="s">
        <v>84</v>
      </c>
      <c r="N20" s="5" t="s">
        <v>85</v>
      </c>
      <c r="O20" s="5" t="s">
        <v>54</v>
      </c>
      <c r="P20" s="5" t="s">
        <v>68</v>
      </c>
      <c r="Q20" s="5" t="s">
        <v>76</v>
      </c>
      <c r="R20" s="5" t="s">
        <v>49</v>
      </c>
      <c r="S20" s="5"/>
      <c r="T20" s="5"/>
      <c r="U20" s="5"/>
      <c r="V20" s="5"/>
      <c r="W20" s="5"/>
      <c r="X20" s="5"/>
      <c r="Y20" s="5">
        <v>-12</v>
      </c>
      <c r="Z20" s="5"/>
      <c r="AA20" s="5">
        <v>-66</v>
      </c>
      <c r="AB20" s="5">
        <v>42</v>
      </c>
      <c r="AC20" s="5"/>
      <c r="AD20" s="5"/>
      <c r="AE20" s="5"/>
      <c r="AF20" s="5"/>
      <c r="AG20" s="5" t="s">
        <v>63</v>
      </c>
      <c r="AH20" s="5">
        <v>90</v>
      </c>
      <c r="AI20" s="8">
        <v>0</v>
      </c>
      <c r="AJ20" s="8">
        <v>1</v>
      </c>
      <c r="AK20" s="8">
        <v>0</v>
      </c>
      <c r="AL20" s="8">
        <v>1</v>
      </c>
      <c r="AM20">
        <f t="shared" si="0"/>
        <v>2</v>
      </c>
      <c r="AN20" s="9" t="s">
        <v>51</v>
      </c>
    </row>
    <row r="21" spans="1:40" x14ac:dyDescent="0.25">
      <c r="A21" s="4" t="s">
        <v>77</v>
      </c>
      <c r="B21" s="5" t="s">
        <v>41</v>
      </c>
      <c r="C21" s="5"/>
      <c r="D21" s="5">
        <v>27</v>
      </c>
      <c r="E21" s="5">
        <f t="shared" si="1"/>
        <v>2.2222222222222219</v>
      </c>
      <c r="F21" s="5" t="s">
        <v>42</v>
      </c>
      <c r="G21" s="5">
        <v>23.9</v>
      </c>
      <c r="H21" s="5">
        <v>56</v>
      </c>
      <c r="I21" s="5">
        <v>2</v>
      </c>
      <c r="J21" s="5">
        <v>16</v>
      </c>
      <c r="K21" s="5" t="s">
        <v>78</v>
      </c>
      <c r="L21" s="5" t="s">
        <v>61</v>
      </c>
      <c r="M21" s="5" t="s">
        <v>84</v>
      </c>
      <c r="N21" s="5" t="s">
        <v>85</v>
      </c>
      <c r="O21" s="5" t="s">
        <v>54</v>
      </c>
      <c r="P21" s="5" t="s">
        <v>68</v>
      </c>
      <c r="Q21" s="5" t="s">
        <v>76</v>
      </c>
      <c r="R21" s="5" t="s">
        <v>49</v>
      </c>
      <c r="S21" s="5"/>
      <c r="T21" s="5"/>
      <c r="U21" s="5"/>
      <c r="V21" s="5"/>
      <c r="W21" s="5"/>
      <c r="X21" s="5"/>
      <c r="Y21" s="5">
        <v>-11</v>
      </c>
      <c r="Z21" s="5"/>
      <c r="AA21" s="5">
        <v>-93</v>
      </c>
      <c r="AB21" s="5">
        <v>71</v>
      </c>
      <c r="AC21" s="5"/>
      <c r="AD21" s="5"/>
      <c r="AE21" s="5"/>
      <c r="AF21" s="5"/>
      <c r="AG21" s="5" t="s">
        <v>63</v>
      </c>
      <c r="AH21" s="5">
        <v>90</v>
      </c>
      <c r="AI21" s="8">
        <v>0</v>
      </c>
      <c r="AJ21" s="8">
        <v>1</v>
      </c>
      <c r="AK21" s="8">
        <v>0</v>
      </c>
      <c r="AL21" s="8">
        <v>1</v>
      </c>
      <c r="AM21">
        <f t="shared" si="0"/>
        <v>2</v>
      </c>
      <c r="AN21" s="9" t="s">
        <v>51</v>
      </c>
    </row>
    <row r="22" spans="1:40" x14ac:dyDescent="0.25">
      <c r="A22" t="s">
        <v>86</v>
      </c>
      <c r="B22" t="s">
        <v>41</v>
      </c>
      <c r="D22">
        <v>29.3</v>
      </c>
      <c r="E22">
        <v>3.6</v>
      </c>
      <c r="F22" t="s">
        <v>42</v>
      </c>
      <c r="G22">
        <v>21.2</v>
      </c>
      <c r="H22">
        <v>50</v>
      </c>
      <c r="J22">
        <v>30</v>
      </c>
      <c r="K22" t="s">
        <v>87</v>
      </c>
      <c r="L22" t="s">
        <v>88</v>
      </c>
      <c r="M22" t="s">
        <v>45</v>
      </c>
      <c r="N22" t="s">
        <v>62</v>
      </c>
      <c r="O22" t="s">
        <v>67</v>
      </c>
      <c r="P22" t="s">
        <v>48</v>
      </c>
      <c r="Q22" t="s">
        <v>48</v>
      </c>
      <c r="R22" t="s">
        <v>49</v>
      </c>
      <c r="Y22">
        <v>1.53</v>
      </c>
      <c r="AA22">
        <v>-2.2000000000000002</v>
      </c>
      <c r="AB22">
        <v>3.89</v>
      </c>
      <c r="AG22" t="s">
        <v>50</v>
      </c>
      <c r="AH22">
        <v>30</v>
      </c>
      <c r="AI22">
        <v>0</v>
      </c>
      <c r="AJ22">
        <v>1</v>
      </c>
      <c r="AK22">
        <v>0</v>
      </c>
      <c r="AL22">
        <v>1</v>
      </c>
      <c r="AM22">
        <f t="shared" si="0"/>
        <v>2</v>
      </c>
      <c r="AN22" s="12" t="s">
        <v>89</v>
      </c>
    </row>
    <row r="23" spans="1:40" x14ac:dyDescent="0.25">
      <c r="A23" s="4" t="s">
        <v>86</v>
      </c>
      <c r="B23" s="5" t="s">
        <v>41</v>
      </c>
      <c r="C23" s="5"/>
      <c r="D23" s="5">
        <v>29.3</v>
      </c>
      <c r="E23" s="5">
        <v>3.6</v>
      </c>
      <c r="F23" s="5" t="s">
        <v>42</v>
      </c>
      <c r="G23" s="5">
        <v>21.2</v>
      </c>
      <c r="H23" s="5">
        <v>50</v>
      </c>
      <c r="I23" s="5"/>
      <c r="J23" s="5">
        <v>30</v>
      </c>
      <c r="K23" t="s">
        <v>87</v>
      </c>
      <c r="L23" t="s">
        <v>88</v>
      </c>
      <c r="M23" t="s">
        <v>45</v>
      </c>
      <c r="N23" t="s">
        <v>62</v>
      </c>
      <c r="O23" t="s">
        <v>67</v>
      </c>
      <c r="P23" t="s">
        <v>90</v>
      </c>
      <c r="Q23" t="s">
        <v>76</v>
      </c>
      <c r="R23" t="s">
        <v>49</v>
      </c>
      <c r="Y23">
        <v>0.65</v>
      </c>
      <c r="AA23">
        <v>-2.3199999999999998</v>
      </c>
      <c r="AB23">
        <v>3.26</v>
      </c>
      <c r="AG23" t="s">
        <v>50</v>
      </c>
      <c r="AH23">
        <v>30</v>
      </c>
      <c r="AI23">
        <v>0</v>
      </c>
      <c r="AJ23">
        <v>1</v>
      </c>
      <c r="AK23">
        <v>0</v>
      </c>
      <c r="AL23">
        <v>1</v>
      </c>
      <c r="AM23">
        <f t="shared" si="0"/>
        <v>2</v>
      </c>
      <c r="AN23" s="12" t="s">
        <v>89</v>
      </c>
    </row>
    <row r="24" spans="1:40" x14ac:dyDescent="0.25">
      <c r="A24" s="11" t="s">
        <v>86</v>
      </c>
      <c r="B24" s="8" t="s">
        <v>41</v>
      </c>
      <c r="C24" s="8"/>
      <c r="D24" s="8">
        <v>29.3</v>
      </c>
      <c r="E24" s="8">
        <v>3.6</v>
      </c>
      <c r="F24" s="8" t="s">
        <v>42</v>
      </c>
      <c r="G24" s="8">
        <v>21.2</v>
      </c>
      <c r="H24" s="8">
        <v>50</v>
      </c>
      <c r="I24" s="8"/>
      <c r="J24" s="8">
        <v>30</v>
      </c>
      <c r="K24" t="s">
        <v>87</v>
      </c>
      <c r="L24" t="s">
        <v>88</v>
      </c>
      <c r="M24" t="s">
        <v>45</v>
      </c>
      <c r="N24" t="s">
        <v>62</v>
      </c>
      <c r="O24" t="s">
        <v>67</v>
      </c>
      <c r="P24" t="s">
        <v>90</v>
      </c>
      <c r="Q24" t="s">
        <v>76</v>
      </c>
      <c r="R24" t="s">
        <v>49</v>
      </c>
      <c r="Y24">
        <v>0.21</v>
      </c>
      <c r="AA24">
        <v>-4.46</v>
      </c>
      <c r="AB24">
        <v>3.56</v>
      </c>
      <c r="AG24" t="s">
        <v>50</v>
      </c>
      <c r="AH24">
        <v>30</v>
      </c>
      <c r="AI24">
        <v>0</v>
      </c>
      <c r="AJ24">
        <v>1</v>
      </c>
      <c r="AK24">
        <v>0</v>
      </c>
      <c r="AL24">
        <v>1</v>
      </c>
      <c r="AM24">
        <f t="shared" si="0"/>
        <v>2</v>
      </c>
      <c r="AN24" s="12" t="s">
        <v>89</v>
      </c>
    </row>
    <row r="25" spans="1:40" x14ac:dyDescent="0.25">
      <c r="A25" s="4" t="s">
        <v>86</v>
      </c>
      <c r="B25" s="5" t="s">
        <v>41</v>
      </c>
      <c r="C25" s="5"/>
      <c r="D25" s="5">
        <v>29.3</v>
      </c>
      <c r="E25" s="5">
        <v>3.6</v>
      </c>
      <c r="F25" s="5" t="s">
        <v>42</v>
      </c>
      <c r="G25" s="5">
        <v>21.2</v>
      </c>
      <c r="H25" s="5">
        <v>50</v>
      </c>
      <c r="I25" s="5"/>
      <c r="J25" s="5">
        <v>30</v>
      </c>
      <c r="K25" t="s">
        <v>87</v>
      </c>
      <c r="L25" t="s">
        <v>88</v>
      </c>
      <c r="M25" t="s">
        <v>45</v>
      </c>
      <c r="N25" t="s">
        <v>62</v>
      </c>
      <c r="O25" t="s">
        <v>67</v>
      </c>
      <c r="P25" t="s">
        <v>90</v>
      </c>
      <c r="Q25" t="s">
        <v>76</v>
      </c>
      <c r="R25" t="s">
        <v>49</v>
      </c>
      <c r="Y25">
        <v>-0.42</v>
      </c>
      <c r="AA25">
        <v>-8.1199999999999992</v>
      </c>
      <c r="AB25">
        <v>4.43</v>
      </c>
      <c r="AG25" t="s">
        <v>50</v>
      </c>
      <c r="AH25">
        <v>30</v>
      </c>
      <c r="AI25">
        <v>0</v>
      </c>
      <c r="AJ25">
        <v>1</v>
      </c>
      <c r="AK25">
        <v>0</v>
      </c>
      <c r="AL25">
        <v>1</v>
      </c>
      <c r="AM25">
        <f t="shared" si="0"/>
        <v>2</v>
      </c>
      <c r="AN25" s="12" t="s">
        <v>89</v>
      </c>
    </row>
    <row r="26" spans="1:40" x14ac:dyDescent="0.25">
      <c r="A26" t="s">
        <v>91</v>
      </c>
      <c r="B26" s="13" t="s">
        <v>41</v>
      </c>
      <c r="C26" s="13"/>
      <c r="D26" s="24">
        <v>32.5</v>
      </c>
      <c r="E26" s="24">
        <v>9.4</v>
      </c>
      <c r="F26" s="13" t="s">
        <v>42</v>
      </c>
      <c r="G26" s="13">
        <v>24.28</v>
      </c>
      <c r="H26" s="5">
        <v>50</v>
      </c>
      <c r="I26" s="18">
        <v>1.9</v>
      </c>
      <c r="J26" s="13">
        <v>10</v>
      </c>
      <c r="K26" s="13" t="s">
        <v>92</v>
      </c>
      <c r="L26" s="13" t="s">
        <v>72</v>
      </c>
      <c r="M26" s="13" t="s">
        <v>45</v>
      </c>
      <c r="N26" s="13" t="s">
        <v>62</v>
      </c>
      <c r="O26" s="13" t="s">
        <v>47</v>
      </c>
      <c r="P26" s="13" t="s">
        <v>90</v>
      </c>
      <c r="Q26" s="13" t="s">
        <v>76</v>
      </c>
      <c r="R26" s="13" t="s">
        <v>49</v>
      </c>
      <c r="T26" s="13"/>
      <c r="Y26" s="14" t="s">
        <v>93</v>
      </c>
      <c r="AA26" s="14" t="s">
        <v>94</v>
      </c>
      <c r="AB26" s="13">
        <v>13.5</v>
      </c>
      <c r="AG26" s="13" t="s">
        <v>63</v>
      </c>
      <c r="AH26" s="13">
        <v>40</v>
      </c>
      <c r="AI26" s="13">
        <v>0</v>
      </c>
      <c r="AJ26" s="13">
        <v>1</v>
      </c>
      <c r="AK26" s="13">
        <v>0</v>
      </c>
      <c r="AL26" s="13">
        <v>1</v>
      </c>
      <c r="AM26" s="13">
        <v>2</v>
      </c>
      <c r="AN26" s="15" t="s">
        <v>95</v>
      </c>
    </row>
    <row r="27" spans="1:40" x14ac:dyDescent="0.25">
      <c r="A27" t="s">
        <v>91</v>
      </c>
      <c r="B27" s="2" t="s">
        <v>41</v>
      </c>
      <c r="C27" s="2"/>
      <c r="D27" s="25">
        <v>32.5</v>
      </c>
      <c r="E27" s="25">
        <v>9.4</v>
      </c>
      <c r="F27" s="2" t="s">
        <v>42</v>
      </c>
      <c r="G27" s="13">
        <v>24.28</v>
      </c>
      <c r="H27" s="5">
        <v>50</v>
      </c>
      <c r="I27" s="19">
        <v>1.9</v>
      </c>
      <c r="J27" s="2">
        <v>10</v>
      </c>
      <c r="K27" s="13" t="s">
        <v>92</v>
      </c>
      <c r="L27" s="2" t="s">
        <v>72</v>
      </c>
      <c r="M27" s="2" t="s">
        <v>45</v>
      </c>
      <c r="N27" s="2" t="s">
        <v>62</v>
      </c>
      <c r="O27" s="2" t="s">
        <v>47</v>
      </c>
      <c r="P27" s="2" t="s">
        <v>90</v>
      </c>
      <c r="Q27" s="2" t="s">
        <v>76</v>
      </c>
      <c r="R27" s="2" t="s">
        <v>49</v>
      </c>
      <c r="T27" s="2"/>
      <c r="Y27" s="16" t="s">
        <v>96</v>
      </c>
      <c r="AA27" s="16" t="s">
        <v>97</v>
      </c>
      <c r="AB27" s="2">
        <v>6.2</v>
      </c>
      <c r="AG27" s="2" t="s">
        <v>63</v>
      </c>
      <c r="AH27" s="2">
        <v>40</v>
      </c>
      <c r="AI27" s="2">
        <v>0</v>
      </c>
      <c r="AJ27" s="2">
        <v>1</v>
      </c>
      <c r="AK27" s="2">
        <v>0</v>
      </c>
      <c r="AL27" s="2">
        <v>1</v>
      </c>
      <c r="AM27" s="2">
        <v>2</v>
      </c>
      <c r="AN27" s="3" t="s">
        <v>95</v>
      </c>
    </row>
    <row r="28" spans="1:40" x14ac:dyDescent="0.25">
      <c r="A28" t="s">
        <v>91</v>
      </c>
      <c r="B28" s="13" t="s">
        <v>41</v>
      </c>
      <c r="C28" s="13"/>
      <c r="D28" s="24">
        <v>32.5</v>
      </c>
      <c r="E28" s="24">
        <v>9.4</v>
      </c>
      <c r="F28" s="13" t="s">
        <v>42</v>
      </c>
      <c r="G28" s="13">
        <v>24.28</v>
      </c>
      <c r="H28" s="5">
        <v>50</v>
      </c>
      <c r="I28" s="18">
        <v>1.9</v>
      </c>
      <c r="J28" s="13">
        <v>10</v>
      </c>
      <c r="K28" s="13" t="s">
        <v>92</v>
      </c>
      <c r="L28" s="13" t="s">
        <v>72</v>
      </c>
      <c r="M28" s="13" t="s">
        <v>45</v>
      </c>
      <c r="N28" s="13" t="s">
        <v>62</v>
      </c>
      <c r="O28" s="13" t="s">
        <v>47</v>
      </c>
      <c r="P28" s="13" t="s">
        <v>90</v>
      </c>
      <c r="Q28" s="13" t="s">
        <v>76</v>
      </c>
      <c r="R28" s="13" t="s">
        <v>49</v>
      </c>
      <c r="T28" s="13"/>
      <c r="Y28" s="14" t="s">
        <v>98</v>
      </c>
      <c r="AA28" s="14" t="s">
        <v>99</v>
      </c>
      <c r="AB28" s="13">
        <v>14.2</v>
      </c>
      <c r="AG28" s="13" t="s">
        <v>63</v>
      </c>
      <c r="AH28" s="13">
        <v>40</v>
      </c>
      <c r="AI28" s="13">
        <v>0</v>
      </c>
      <c r="AJ28" s="13">
        <v>1</v>
      </c>
      <c r="AK28" s="13">
        <v>0</v>
      </c>
      <c r="AL28" s="13">
        <v>1</v>
      </c>
      <c r="AM28" s="13">
        <v>2</v>
      </c>
      <c r="AN28" s="15" t="s">
        <v>95</v>
      </c>
    </row>
    <row r="29" spans="1:40" x14ac:dyDescent="0.25">
      <c r="A29" t="s">
        <v>91</v>
      </c>
      <c r="B29" s="2" t="s">
        <v>41</v>
      </c>
      <c r="C29" s="2"/>
      <c r="D29" s="25">
        <v>32.5</v>
      </c>
      <c r="E29" s="25">
        <v>9.4</v>
      </c>
      <c r="F29" s="2" t="s">
        <v>42</v>
      </c>
      <c r="G29" s="13">
        <v>24.28</v>
      </c>
      <c r="H29" s="5">
        <v>50</v>
      </c>
      <c r="I29" s="19">
        <v>1.9</v>
      </c>
      <c r="J29" s="2">
        <v>10</v>
      </c>
      <c r="K29" s="13" t="s">
        <v>92</v>
      </c>
      <c r="L29" s="2" t="s">
        <v>72</v>
      </c>
      <c r="M29" s="2" t="s">
        <v>45</v>
      </c>
      <c r="N29" s="2" t="s">
        <v>62</v>
      </c>
      <c r="O29" s="2" t="s">
        <v>47</v>
      </c>
      <c r="P29" s="2" t="s">
        <v>90</v>
      </c>
      <c r="Q29" s="2" t="s">
        <v>76</v>
      </c>
      <c r="R29" s="2" t="s">
        <v>49</v>
      </c>
      <c r="T29" s="2"/>
      <c r="Y29" s="16" t="s">
        <v>100</v>
      </c>
      <c r="AA29" s="2">
        <v>-12</v>
      </c>
      <c r="AB29" s="2">
        <v>9.6999999999999993</v>
      </c>
      <c r="AG29" s="2" t="s">
        <v>63</v>
      </c>
      <c r="AH29" s="2">
        <v>40</v>
      </c>
      <c r="AI29" s="2">
        <v>0</v>
      </c>
      <c r="AJ29" s="2">
        <v>1</v>
      </c>
      <c r="AK29" s="2">
        <v>0</v>
      </c>
      <c r="AL29" s="2">
        <v>1</v>
      </c>
      <c r="AM29" s="2">
        <v>2</v>
      </c>
      <c r="AN29" s="3" t="s">
        <v>95</v>
      </c>
    </row>
    <row r="30" spans="1:40" x14ac:dyDescent="0.25">
      <c r="A30" t="s">
        <v>91</v>
      </c>
      <c r="B30" s="13" t="s">
        <v>41</v>
      </c>
      <c r="C30" s="13"/>
      <c r="D30" s="24">
        <v>32.5</v>
      </c>
      <c r="E30" s="24">
        <v>9.4</v>
      </c>
      <c r="F30" s="13" t="s">
        <v>42</v>
      </c>
      <c r="G30" s="13">
        <v>24.28</v>
      </c>
      <c r="H30" s="5">
        <v>50</v>
      </c>
      <c r="I30" s="18">
        <v>1.9</v>
      </c>
      <c r="J30" s="13">
        <v>10</v>
      </c>
      <c r="K30" s="13" t="s">
        <v>92</v>
      </c>
      <c r="L30" s="13" t="s">
        <v>72</v>
      </c>
      <c r="M30" s="13" t="s">
        <v>45</v>
      </c>
      <c r="N30" s="13" t="s">
        <v>62</v>
      </c>
      <c r="O30" s="13" t="s">
        <v>47</v>
      </c>
      <c r="P30" s="13" t="s">
        <v>90</v>
      </c>
      <c r="Q30" s="13" t="s">
        <v>76</v>
      </c>
      <c r="R30" s="13" t="s">
        <v>49</v>
      </c>
      <c r="T30" s="13"/>
      <c r="Y30" s="14" t="s">
        <v>101</v>
      </c>
      <c r="AA30" s="14" t="s">
        <v>102</v>
      </c>
      <c r="AB30" s="13">
        <v>15.1</v>
      </c>
      <c r="AG30" s="13" t="s">
        <v>63</v>
      </c>
      <c r="AH30" s="13">
        <v>40</v>
      </c>
      <c r="AI30" s="13">
        <v>0</v>
      </c>
      <c r="AJ30" s="13">
        <v>1</v>
      </c>
      <c r="AK30" s="13">
        <v>0</v>
      </c>
      <c r="AL30" s="13">
        <v>1</v>
      </c>
      <c r="AM30" s="13">
        <v>2</v>
      </c>
      <c r="AN30" s="15" t="s">
        <v>95</v>
      </c>
    </row>
    <row r="31" spans="1:40" x14ac:dyDescent="0.25">
      <c r="A31" t="s">
        <v>91</v>
      </c>
      <c r="B31" s="2" t="s">
        <v>41</v>
      </c>
      <c r="C31" s="2"/>
      <c r="D31" s="25">
        <v>32.5</v>
      </c>
      <c r="E31" s="25">
        <v>9.4</v>
      </c>
      <c r="F31" s="2" t="s">
        <v>42</v>
      </c>
      <c r="G31" s="13">
        <v>24.28</v>
      </c>
      <c r="H31" s="5">
        <v>50</v>
      </c>
      <c r="I31" s="19">
        <v>1.9</v>
      </c>
      <c r="J31" s="2">
        <v>10</v>
      </c>
      <c r="K31" s="13" t="s">
        <v>92</v>
      </c>
      <c r="L31" s="2" t="s">
        <v>72</v>
      </c>
      <c r="M31" s="2" t="s">
        <v>45</v>
      </c>
      <c r="N31" s="2" t="s">
        <v>62</v>
      </c>
      <c r="O31" s="2" t="s">
        <v>47</v>
      </c>
      <c r="P31" s="2" t="s">
        <v>90</v>
      </c>
      <c r="Q31" s="2" t="s">
        <v>76</v>
      </c>
      <c r="R31" s="2" t="s">
        <v>49</v>
      </c>
      <c r="T31" s="2"/>
      <c r="Y31" s="16" t="s">
        <v>103</v>
      </c>
      <c r="AA31" s="16" t="s">
        <v>104</v>
      </c>
      <c r="AB31" s="2">
        <v>19.399999999999999</v>
      </c>
      <c r="AG31" s="2" t="s">
        <v>63</v>
      </c>
      <c r="AH31" s="2">
        <v>40</v>
      </c>
      <c r="AI31" s="2">
        <v>0</v>
      </c>
      <c r="AJ31" s="2">
        <v>1</v>
      </c>
      <c r="AK31" s="2">
        <v>0</v>
      </c>
      <c r="AL31" s="2">
        <v>1</v>
      </c>
      <c r="AM31" s="2">
        <v>2</v>
      </c>
      <c r="AN31" s="3" t="s">
        <v>95</v>
      </c>
    </row>
    <row r="32" spans="1:40" x14ac:dyDescent="0.25">
      <c r="A32" t="s">
        <v>105</v>
      </c>
      <c r="B32" s="2" t="s">
        <v>41</v>
      </c>
      <c r="D32">
        <v>36.1</v>
      </c>
      <c r="E32">
        <v>12.8</v>
      </c>
      <c r="F32" t="s">
        <v>42</v>
      </c>
      <c r="G32">
        <f>73.3/(1.76*1.76)</f>
        <v>23.663481404958677</v>
      </c>
      <c r="H32">
        <f>16/36*100</f>
        <v>44.444444444444443</v>
      </c>
      <c r="J32">
        <v>36</v>
      </c>
      <c r="K32" s="13" t="s">
        <v>92</v>
      </c>
      <c r="L32" t="s">
        <v>72</v>
      </c>
      <c r="M32" t="s">
        <v>45</v>
      </c>
      <c r="N32" t="s">
        <v>46</v>
      </c>
      <c r="O32" t="s">
        <v>67</v>
      </c>
      <c r="P32" t="s">
        <v>53</v>
      </c>
      <c r="Q32" t="s">
        <v>76</v>
      </c>
      <c r="R32" s="2" t="s">
        <v>49</v>
      </c>
      <c r="Y32">
        <v>-6.73</v>
      </c>
      <c r="AA32">
        <v>-33.83</v>
      </c>
      <c r="AB32">
        <v>20.36</v>
      </c>
      <c r="AG32" t="s">
        <v>63</v>
      </c>
      <c r="AH32">
        <v>418323</v>
      </c>
      <c r="AI32">
        <v>1</v>
      </c>
      <c r="AJ32">
        <v>1</v>
      </c>
      <c r="AK32">
        <v>1</v>
      </c>
      <c r="AL32">
        <v>0</v>
      </c>
      <c r="AM32">
        <f>SUM(data_r_4[[#This Row],[Q1_samplesize]:[Q4_multiple devices]])</f>
        <v>3</v>
      </c>
      <c r="AN32" t="s">
        <v>51</v>
      </c>
    </row>
    <row r="33" spans="1:40" x14ac:dyDescent="0.25">
      <c r="A33" t="s">
        <v>105</v>
      </c>
      <c r="B33" s="2" t="s">
        <v>41</v>
      </c>
      <c r="D33">
        <v>36.1</v>
      </c>
      <c r="E33">
        <v>12.8</v>
      </c>
      <c r="F33" t="s">
        <v>42</v>
      </c>
      <c r="G33">
        <f>73.3/(1.76*1.76)</f>
        <v>23.663481404958677</v>
      </c>
      <c r="H33">
        <f>16/36*100</f>
        <v>44.444444444444443</v>
      </c>
      <c r="J33">
        <v>36</v>
      </c>
      <c r="K33" s="13" t="s">
        <v>92</v>
      </c>
      <c r="L33" t="s">
        <v>72</v>
      </c>
      <c r="M33" t="s">
        <v>45</v>
      </c>
      <c r="N33" t="s">
        <v>46</v>
      </c>
      <c r="O33" t="s">
        <v>67</v>
      </c>
      <c r="P33" t="s">
        <v>53</v>
      </c>
      <c r="Q33" t="s">
        <v>76</v>
      </c>
      <c r="R33" s="2" t="s">
        <v>49</v>
      </c>
      <c r="Y33">
        <v>-1.8</v>
      </c>
      <c r="AA33">
        <v>-11.13</v>
      </c>
      <c r="AB33">
        <v>7.53</v>
      </c>
      <c r="AG33" t="s">
        <v>63</v>
      </c>
      <c r="AH33">
        <v>344960</v>
      </c>
      <c r="AI33">
        <v>1</v>
      </c>
      <c r="AJ33">
        <v>1</v>
      </c>
      <c r="AK33">
        <v>1</v>
      </c>
      <c r="AL33">
        <v>0</v>
      </c>
      <c r="AM33">
        <f>SUM(data_r_4[[#This Row],[Q1_samplesize]:[Q4_multiple devices]])</f>
        <v>3</v>
      </c>
      <c r="AN33" t="s">
        <v>51</v>
      </c>
    </row>
    <row r="34" spans="1:40" x14ac:dyDescent="0.25">
      <c r="A34" s="11" t="s">
        <v>106</v>
      </c>
      <c r="B34" s="8" t="s">
        <v>41</v>
      </c>
      <c r="C34" s="8"/>
      <c r="D34" s="8">
        <v>25.4</v>
      </c>
      <c r="E34" s="8">
        <v>5.9</v>
      </c>
      <c r="F34" s="8" t="s">
        <v>42</v>
      </c>
      <c r="G34" s="8"/>
      <c r="H34" s="8">
        <v>49.6</v>
      </c>
      <c r="I34" s="8"/>
      <c r="J34" s="8">
        <v>53</v>
      </c>
      <c r="K34" s="8" t="s">
        <v>107</v>
      </c>
      <c r="L34" s="8" t="s">
        <v>72</v>
      </c>
      <c r="M34" s="8" t="s">
        <v>108</v>
      </c>
      <c r="N34" s="8" t="s">
        <v>109</v>
      </c>
      <c r="O34" s="18" t="s">
        <v>47</v>
      </c>
      <c r="P34" s="8"/>
      <c r="Q34" s="8"/>
      <c r="R34" s="20" t="s">
        <v>49</v>
      </c>
      <c r="Y34">
        <v>43.8</v>
      </c>
      <c r="Z34">
        <v>38</v>
      </c>
      <c r="AG34" t="s">
        <v>50</v>
      </c>
      <c r="AH34">
        <v>53</v>
      </c>
      <c r="AI34">
        <v>1</v>
      </c>
      <c r="AJ34">
        <v>1</v>
      </c>
      <c r="AK34">
        <v>0</v>
      </c>
      <c r="AL34">
        <v>0</v>
      </c>
      <c r="AM34">
        <f>SUM(data_r_4[[#This Row],[Q1_samplesize]:[Q4_multiple devices]])</f>
        <v>2</v>
      </c>
      <c r="AN34" t="s">
        <v>51</v>
      </c>
    </row>
    <row r="35" spans="1:40" x14ac:dyDescent="0.25">
      <c r="A35" s="4" t="s">
        <v>106</v>
      </c>
      <c r="B35" s="5" t="s">
        <v>41</v>
      </c>
      <c r="C35" s="5"/>
      <c r="D35" s="5">
        <v>25.4</v>
      </c>
      <c r="E35" s="5">
        <v>5.9</v>
      </c>
      <c r="F35" s="5" t="s">
        <v>42</v>
      </c>
      <c r="G35" s="5"/>
      <c r="H35" s="5">
        <v>49.6</v>
      </c>
      <c r="I35" s="5"/>
      <c r="J35" s="5">
        <v>53</v>
      </c>
      <c r="K35" s="8" t="s">
        <v>107</v>
      </c>
      <c r="L35" s="5" t="s">
        <v>72</v>
      </c>
      <c r="M35" s="5" t="s">
        <v>110</v>
      </c>
      <c r="N35" s="5" t="s">
        <v>109</v>
      </c>
      <c r="O35" s="18" t="s">
        <v>47</v>
      </c>
      <c r="P35" s="5"/>
      <c r="Q35" s="5"/>
      <c r="R35" s="18" t="s">
        <v>49</v>
      </c>
      <c r="AC35">
        <v>98</v>
      </c>
      <c r="AE35">
        <v>27</v>
      </c>
      <c r="AG35" t="s">
        <v>50</v>
      </c>
      <c r="AH35">
        <v>53</v>
      </c>
      <c r="AI35">
        <v>1</v>
      </c>
      <c r="AJ35">
        <v>1</v>
      </c>
      <c r="AK35">
        <v>0</v>
      </c>
      <c r="AL35">
        <v>0</v>
      </c>
      <c r="AM35">
        <f>SUM(data_r_4[[#This Row],[Q1_samplesize]:[Q4_multiple devices]])</f>
        <v>2</v>
      </c>
      <c r="AN35" t="s">
        <v>51</v>
      </c>
    </row>
    <row r="36" spans="1:40" x14ac:dyDescent="0.25">
      <c r="A36" s="11" t="s">
        <v>106</v>
      </c>
      <c r="B36" s="8" t="s">
        <v>41</v>
      </c>
      <c r="C36" s="8"/>
      <c r="D36" s="8">
        <v>25.4</v>
      </c>
      <c r="E36" s="8">
        <v>5.9</v>
      </c>
      <c r="F36" s="8" t="s">
        <v>42</v>
      </c>
      <c r="G36" s="8"/>
      <c r="H36" s="8">
        <v>49.6</v>
      </c>
      <c r="I36" s="8"/>
      <c r="J36" s="8">
        <v>53</v>
      </c>
      <c r="K36" s="8" t="s">
        <v>107</v>
      </c>
      <c r="L36" s="8" t="s">
        <v>72</v>
      </c>
      <c r="M36" s="8" t="s">
        <v>45</v>
      </c>
      <c r="N36" s="8" t="s">
        <v>62</v>
      </c>
      <c r="O36" s="18" t="s">
        <v>47</v>
      </c>
      <c r="P36" s="8" t="s">
        <v>111</v>
      </c>
      <c r="Q36" s="8"/>
      <c r="R36" s="20" t="s">
        <v>49</v>
      </c>
      <c r="Y36">
        <v>5</v>
      </c>
      <c r="Z36">
        <v>12.8</v>
      </c>
      <c r="AA36">
        <v>-20</v>
      </c>
      <c r="AB36">
        <v>30</v>
      </c>
      <c r="AG36" t="s">
        <v>50</v>
      </c>
      <c r="AH36">
        <v>53</v>
      </c>
      <c r="AI36">
        <v>1</v>
      </c>
      <c r="AJ36">
        <v>1</v>
      </c>
      <c r="AK36">
        <v>0</v>
      </c>
      <c r="AL36">
        <v>0</v>
      </c>
      <c r="AM36">
        <f>SUM(data_r_4[[#This Row],[Q1_samplesize]:[Q4_multiple devices]])</f>
        <v>2</v>
      </c>
      <c r="AN36" t="s">
        <v>51</v>
      </c>
    </row>
    <row r="37" spans="1:40" x14ac:dyDescent="0.25">
      <c r="A37" t="s">
        <v>112</v>
      </c>
      <c r="B37" t="s">
        <v>41</v>
      </c>
      <c r="D37">
        <v>74</v>
      </c>
      <c r="E37">
        <v>5</v>
      </c>
      <c r="F37" t="s">
        <v>59</v>
      </c>
      <c r="G37">
        <v>25.8</v>
      </c>
      <c r="H37">
        <f>15/28*100</f>
        <v>53.571428571428569</v>
      </c>
      <c r="J37">
        <v>28</v>
      </c>
      <c r="K37" t="s">
        <v>78</v>
      </c>
      <c r="L37" t="s">
        <v>113</v>
      </c>
      <c r="M37" t="s">
        <v>84</v>
      </c>
      <c r="N37" s="2" t="s">
        <v>114</v>
      </c>
      <c r="O37" t="s">
        <v>67</v>
      </c>
      <c r="P37" t="s">
        <v>68</v>
      </c>
      <c r="Q37" t="s">
        <v>69</v>
      </c>
      <c r="R37" t="s">
        <v>49</v>
      </c>
      <c r="Y37">
        <v>-5</v>
      </c>
      <c r="AA37">
        <v>-37</v>
      </c>
      <c r="AB37">
        <v>27</v>
      </c>
      <c r="AG37" t="s">
        <v>50</v>
      </c>
      <c r="AH37">
        <v>28</v>
      </c>
      <c r="AI37">
        <v>0</v>
      </c>
      <c r="AJ37">
        <v>1</v>
      </c>
      <c r="AK37">
        <v>0</v>
      </c>
      <c r="AL37">
        <v>0</v>
      </c>
      <c r="AM37">
        <f>SUM(data_r_4[[#This Row],[Q1_samplesize]:[Q4_multiple devices]])</f>
        <v>1</v>
      </c>
      <c r="AN37" s="12" t="s">
        <v>89</v>
      </c>
    </row>
    <row r="38" spans="1:40" x14ac:dyDescent="0.25">
      <c r="A38" t="s">
        <v>112</v>
      </c>
      <c r="B38" t="s">
        <v>41</v>
      </c>
      <c r="D38">
        <v>74</v>
      </c>
      <c r="E38">
        <v>5</v>
      </c>
      <c r="F38" t="s">
        <v>59</v>
      </c>
      <c r="G38">
        <v>25.8</v>
      </c>
      <c r="H38">
        <f>15/28*100</f>
        <v>53.571428571428569</v>
      </c>
      <c r="J38">
        <v>28</v>
      </c>
      <c r="K38" t="s">
        <v>78</v>
      </c>
      <c r="L38" t="s">
        <v>113</v>
      </c>
      <c r="M38" t="s">
        <v>84</v>
      </c>
      <c r="N38" s="2" t="s">
        <v>114</v>
      </c>
      <c r="O38" t="s">
        <v>67</v>
      </c>
      <c r="P38" t="s">
        <v>68</v>
      </c>
      <c r="Q38" t="s">
        <v>69</v>
      </c>
      <c r="R38" t="s">
        <v>49</v>
      </c>
      <c r="Y38">
        <v>-8</v>
      </c>
      <c r="AA38">
        <v>-52</v>
      </c>
      <c r="AB38">
        <v>36</v>
      </c>
      <c r="AG38" t="s">
        <v>50</v>
      </c>
      <c r="AH38">
        <v>28</v>
      </c>
      <c r="AI38">
        <v>0</v>
      </c>
      <c r="AJ38">
        <v>1</v>
      </c>
      <c r="AK38">
        <v>0</v>
      </c>
      <c r="AL38">
        <v>0</v>
      </c>
      <c r="AM38">
        <f>SUM(data_r_4[[#This Row],[Q1_samplesize]:[Q4_multiple devices]])</f>
        <v>1</v>
      </c>
      <c r="AN38" s="12" t="s">
        <v>89</v>
      </c>
    </row>
    <row r="39" spans="1:40" x14ac:dyDescent="0.25">
      <c r="A39" t="s">
        <v>112</v>
      </c>
      <c r="B39" t="s">
        <v>41</v>
      </c>
      <c r="D39">
        <v>74</v>
      </c>
      <c r="E39">
        <v>5</v>
      </c>
      <c r="F39" t="s">
        <v>59</v>
      </c>
      <c r="G39">
        <v>25.8</v>
      </c>
      <c r="H39">
        <f>15/28*100</f>
        <v>53.571428571428569</v>
      </c>
      <c r="J39">
        <v>28</v>
      </c>
      <c r="K39" t="s">
        <v>78</v>
      </c>
      <c r="L39" t="s">
        <v>113</v>
      </c>
      <c r="M39" t="s">
        <v>84</v>
      </c>
      <c r="N39" s="2" t="s">
        <v>114</v>
      </c>
      <c r="O39" t="s">
        <v>67</v>
      </c>
      <c r="P39" t="s">
        <v>115</v>
      </c>
      <c r="Q39" t="s">
        <v>69</v>
      </c>
      <c r="R39" t="s">
        <v>49</v>
      </c>
      <c r="Y39">
        <v>3</v>
      </c>
      <c r="AA39">
        <v>-89</v>
      </c>
      <c r="AB39">
        <v>95</v>
      </c>
      <c r="AG39" t="s">
        <v>50</v>
      </c>
      <c r="AH39">
        <v>28</v>
      </c>
      <c r="AI39">
        <v>0</v>
      </c>
      <c r="AJ39">
        <v>1</v>
      </c>
      <c r="AK39">
        <v>0</v>
      </c>
      <c r="AL39">
        <v>0</v>
      </c>
      <c r="AM39">
        <f>SUM(data_r_4[[#This Row],[Q1_samplesize]:[Q4_multiple devices]])</f>
        <v>1</v>
      </c>
      <c r="AN39" s="12" t="s">
        <v>89</v>
      </c>
    </row>
    <row r="40" spans="1:40" x14ac:dyDescent="0.25">
      <c r="A40" t="s">
        <v>112</v>
      </c>
      <c r="B40" t="s">
        <v>41</v>
      </c>
      <c r="D40">
        <v>74</v>
      </c>
      <c r="E40">
        <v>5</v>
      </c>
      <c r="F40" t="s">
        <v>59</v>
      </c>
      <c r="G40">
        <v>25.8</v>
      </c>
      <c r="H40">
        <f>15/28*100</f>
        <v>53.571428571428569</v>
      </c>
      <c r="J40">
        <v>28</v>
      </c>
      <c r="K40" t="s">
        <v>78</v>
      </c>
      <c r="L40" t="s">
        <v>113</v>
      </c>
      <c r="M40" t="s">
        <v>84</v>
      </c>
      <c r="N40" s="2" t="s">
        <v>114</v>
      </c>
      <c r="O40" t="s">
        <v>67</v>
      </c>
      <c r="P40" t="s">
        <v>115</v>
      </c>
      <c r="Q40" t="s">
        <v>69</v>
      </c>
      <c r="R40" t="s">
        <v>49</v>
      </c>
      <c r="Y40">
        <v>7</v>
      </c>
      <c r="AA40">
        <v>-21</v>
      </c>
      <c r="AB40">
        <v>36</v>
      </c>
      <c r="AG40" t="s">
        <v>50</v>
      </c>
      <c r="AH40">
        <v>28</v>
      </c>
      <c r="AI40">
        <v>0</v>
      </c>
      <c r="AJ40">
        <v>1</v>
      </c>
      <c r="AK40">
        <v>0</v>
      </c>
      <c r="AL40">
        <v>0</v>
      </c>
      <c r="AM40">
        <f>SUM(data_r_4[[#This Row],[Q1_samplesize]:[Q4_multiple devices]])</f>
        <v>1</v>
      </c>
      <c r="AN40" s="12" t="s">
        <v>89</v>
      </c>
    </row>
    <row r="41" spans="1:40" x14ac:dyDescent="0.25">
      <c r="A41" s="17" t="s">
        <v>116</v>
      </c>
      <c r="B41" t="s">
        <v>57</v>
      </c>
      <c r="C41" t="s">
        <v>117</v>
      </c>
      <c r="D41">
        <v>59</v>
      </c>
      <c r="E41">
        <f>(64-52)/1.35</f>
        <v>8.8888888888888875</v>
      </c>
      <c r="F41" t="s">
        <v>65</v>
      </c>
      <c r="G41" s="21" t="s">
        <v>118</v>
      </c>
      <c r="H41">
        <v>17</v>
      </c>
      <c r="J41">
        <v>104</v>
      </c>
      <c r="K41" t="s">
        <v>78</v>
      </c>
      <c r="L41" t="s">
        <v>88</v>
      </c>
      <c r="M41" t="s">
        <v>45</v>
      </c>
      <c r="N41" t="s">
        <v>62</v>
      </c>
      <c r="O41" t="s">
        <v>67</v>
      </c>
      <c r="P41" t="s">
        <v>48</v>
      </c>
      <c r="Q41" t="s">
        <v>48</v>
      </c>
      <c r="R41" t="s">
        <v>49</v>
      </c>
      <c r="Y41">
        <v>0</v>
      </c>
      <c r="AA41">
        <v>-0.1</v>
      </c>
      <c r="AB41">
        <v>0.2</v>
      </c>
      <c r="AG41" t="s">
        <v>50</v>
      </c>
      <c r="AH41">
        <v>104</v>
      </c>
      <c r="AI41">
        <v>1</v>
      </c>
      <c r="AJ41">
        <v>1</v>
      </c>
      <c r="AK41">
        <v>0</v>
      </c>
      <c r="AL41">
        <v>1</v>
      </c>
      <c r="AM41">
        <f>SUM(data_r_4[[#This Row],[Q1_samplesize]:[Q4_multiple devices]])</f>
        <v>3</v>
      </c>
      <c r="AN41" t="s">
        <v>51</v>
      </c>
    </row>
    <row r="42" spans="1:40" x14ac:dyDescent="0.25">
      <c r="A42" s="17" t="s">
        <v>116</v>
      </c>
      <c r="B42" t="s">
        <v>57</v>
      </c>
      <c r="C42" t="s">
        <v>119</v>
      </c>
      <c r="D42">
        <v>67</v>
      </c>
      <c r="E42">
        <f>(75-57)/1.35</f>
        <v>13.333333333333332</v>
      </c>
      <c r="F42" t="s">
        <v>59</v>
      </c>
      <c r="G42" s="21">
        <v>25.6</v>
      </c>
      <c r="H42">
        <v>30</v>
      </c>
      <c r="J42">
        <v>129</v>
      </c>
      <c r="K42" t="s">
        <v>78</v>
      </c>
      <c r="L42" t="s">
        <v>88</v>
      </c>
      <c r="M42" t="s">
        <v>45</v>
      </c>
      <c r="N42" t="s">
        <v>62</v>
      </c>
      <c r="O42" t="s">
        <v>67</v>
      </c>
      <c r="P42" t="s">
        <v>48</v>
      </c>
      <c r="Q42" t="s">
        <v>48</v>
      </c>
      <c r="R42" t="s">
        <v>49</v>
      </c>
      <c r="Y42">
        <v>0</v>
      </c>
      <c r="AA42">
        <v>-0.5</v>
      </c>
      <c r="AB42">
        <v>0.5</v>
      </c>
      <c r="AG42" t="s">
        <v>50</v>
      </c>
      <c r="AH42">
        <v>129</v>
      </c>
      <c r="AI42">
        <v>1</v>
      </c>
      <c r="AJ42">
        <v>1</v>
      </c>
      <c r="AK42">
        <v>0</v>
      </c>
      <c r="AL42">
        <v>1</v>
      </c>
      <c r="AM42">
        <f>SUM(data_r_4[[#This Row],[Q1_samplesize]:[Q4_multiple devices]])</f>
        <v>3</v>
      </c>
      <c r="AN42" t="s">
        <v>51</v>
      </c>
    </row>
    <row r="43" spans="1:40" x14ac:dyDescent="0.25">
      <c r="A43" s="17" t="s">
        <v>116</v>
      </c>
      <c r="B43" t="s">
        <v>41</v>
      </c>
      <c r="D43">
        <v>44</v>
      </c>
      <c r="E43">
        <f>(58-26)/1.35</f>
        <v>23.703703703703702</v>
      </c>
      <c r="F43" t="s">
        <v>59</v>
      </c>
      <c r="G43" s="21">
        <v>22.9</v>
      </c>
      <c r="H43">
        <v>47</v>
      </c>
      <c r="J43">
        <v>30</v>
      </c>
      <c r="K43" t="s">
        <v>78</v>
      </c>
      <c r="L43" t="s">
        <v>88</v>
      </c>
      <c r="M43" t="s">
        <v>45</v>
      </c>
      <c r="N43" t="s">
        <v>62</v>
      </c>
      <c r="O43" t="s">
        <v>67</v>
      </c>
      <c r="P43" t="s">
        <v>48</v>
      </c>
      <c r="Q43" t="s">
        <v>48</v>
      </c>
      <c r="R43" t="s">
        <v>49</v>
      </c>
      <c r="Y43">
        <v>0</v>
      </c>
      <c r="AA43">
        <v>-0.5</v>
      </c>
      <c r="AB43">
        <v>0.6</v>
      </c>
      <c r="AG43" t="s">
        <v>50</v>
      </c>
      <c r="AH43">
        <v>30</v>
      </c>
      <c r="AI43">
        <v>0</v>
      </c>
      <c r="AJ43">
        <v>1</v>
      </c>
      <c r="AK43">
        <v>0</v>
      </c>
      <c r="AL43">
        <v>1</v>
      </c>
      <c r="AM43">
        <f>SUM(data_r_4[[#This Row],[Q1_samplesize]:[Q4_multiple devices]])</f>
        <v>2</v>
      </c>
      <c r="AN43" t="s">
        <v>51</v>
      </c>
    </row>
    <row r="44" spans="1:40" x14ac:dyDescent="0.25">
      <c r="A44" t="s">
        <v>120</v>
      </c>
      <c r="B44" t="s">
        <v>57</v>
      </c>
      <c r="C44" t="s">
        <v>121</v>
      </c>
      <c r="D44">
        <v>55.01</v>
      </c>
      <c r="E44">
        <v>10.19</v>
      </c>
      <c r="F44" t="s">
        <v>65</v>
      </c>
      <c r="G44">
        <v>30.57</v>
      </c>
      <c r="H44">
        <f>19/30*100</f>
        <v>63.333333333333329</v>
      </c>
      <c r="J44">
        <v>49</v>
      </c>
      <c r="K44" s="8" t="s">
        <v>87</v>
      </c>
      <c r="L44" t="s">
        <v>72</v>
      </c>
      <c r="M44" s="8" t="s">
        <v>108</v>
      </c>
      <c r="N44" s="8" t="s">
        <v>109</v>
      </c>
      <c r="O44" s="18" t="s">
        <v>47</v>
      </c>
      <c r="R44" t="s">
        <v>49</v>
      </c>
      <c r="Y44">
        <v>-83.08</v>
      </c>
      <c r="AA44">
        <v>-190.41</v>
      </c>
      <c r="AB44">
        <v>24.25</v>
      </c>
      <c r="AG44" t="s">
        <v>50</v>
      </c>
      <c r="AH44">
        <v>49</v>
      </c>
      <c r="AI44">
        <v>0</v>
      </c>
      <c r="AJ44">
        <v>1</v>
      </c>
      <c r="AK44">
        <v>1</v>
      </c>
      <c r="AL44">
        <v>0</v>
      </c>
      <c r="AM44">
        <f>SUM(data_r_4[[#This Row],[Q1_samplesize]:[Q4_multiple devices]])</f>
        <v>2</v>
      </c>
      <c r="AN44" s="12" t="s">
        <v>89</v>
      </c>
    </row>
    <row r="45" spans="1:40" s="22" customFormat="1" x14ac:dyDescent="0.25">
      <c r="A45" s="4" t="s">
        <v>122</v>
      </c>
      <c r="B45" s="5" t="s">
        <v>41</v>
      </c>
      <c r="C45" s="5"/>
      <c r="D45" s="5">
        <v>59.1</v>
      </c>
      <c r="E45" s="5">
        <v>10.1</v>
      </c>
      <c r="F45" s="5" t="s">
        <v>65</v>
      </c>
      <c r="G45" s="5">
        <v>26.1</v>
      </c>
      <c r="H45" s="5">
        <f>11/32</f>
        <v>0.34375</v>
      </c>
      <c r="I45" s="5">
        <v>3</v>
      </c>
      <c r="J45" s="5">
        <v>32</v>
      </c>
      <c r="K45" s="5" t="s">
        <v>123</v>
      </c>
      <c r="L45" s="5" t="s">
        <v>61</v>
      </c>
      <c r="M45" s="5" t="s">
        <v>45</v>
      </c>
      <c r="N45" s="5" t="s">
        <v>62</v>
      </c>
      <c r="O45" s="5" t="s">
        <v>67</v>
      </c>
      <c r="P45" s="22" t="s">
        <v>90</v>
      </c>
      <c r="Q45" s="22" t="s">
        <v>124</v>
      </c>
      <c r="R45" t="s">
        <v>49</v>
      </c>
      <c r="Y45" s="22">
        <v>-0.9</v>
      </c>
      <c r="AA45" s="22">
        <v>-16.399999999999999</v>
      </c>
      <c r="AB45" s="22">
        <v>14.5</v>
      </c>
      <c r="AG45" s="22" t="s">
        <v>63</v>
      </c>
      <c r="AH45" s="22">
        <v>3869</v>
      </c>
      <c r="AI45" s="22">
        <v>1</v>
      </c>
      <c r="AJ45" s="22">
        <v>1</v>
      </c>
      <c r="AK45" s="22">
        <v>1</v>
      </c>
      <c r="AL45" s="22">
        <v>1</v>
      </c>
      <c r="AM45" s="8">
        <f>SUM(data_r_4[[#This Row],[Q1_samplesize]:[Q4_multiple devices]])</f>
        <v>4</v>
      </c>
      <c r="AN45" s="23" t="s">
        <v>89</v>
      </c>
    </row>
    <row r="46" spans="1:40" x14ac:dyDescent="0.25">
      <c r="A46" s="4" t="s">
        <v>122</v>
      </c>
      <c r="B46" s="5" t="s">
        <v>41</v>
      </c>
      <c r="C46" s="5"/>
      <c r="D46" s="5">
        <v>59.1</v>
      </c>
      <c r="E46" s="5">
        <v>10.1</v>
      </c>
      <c r="F46" s="5" t="s">
        <v>65</v>
      </c>
      <c r="G46" s="5">
        <v>26.1</v>
      </c>
      <c r="H46" s="5">
        <f>11/32</f>
        <v>0.34375</v>
      </c>
      <c r="I46" s="5">
        <v>3</v>
      </c>
      <c r="J46" s="5">
        <v>32</v>
      </c>
      <c r="K46" s="5" t="s">
        <v>123</v>
      </c>
      <c r="L46" s="5" t="s">
        <v>61</v>
      </c>
      <c r="M46" s="5" t="s">
        <v>45</v>
      </c>
      <c r="N46" s="5" t="s">
        <v>62</v>
      </c>
      <c r="O46" s="8" t="s">
        <v>67</v>
      </c>
      <c r="P46" s="22" t="s">
        <v>90</v>
      </c>
      <c r="Q46" t="s">
        <v>76</v>
      </c>
      <c r="R46" t="s">
        <v>49</v>
      </c>
      <c r="Y46">
        <v>-1.3</v>
      </c>
      <c r="AA46">
        <v>-21.7</v>
      </c>
      <c r="AB46">
        <v>19.2</v>
      </c>
      <c r="AG46" t="s">
        <v>63</v>
      </c>
      <c r="AH46">
        <v>3867</v>
      </c>
      <c r="AI46">
        <v>1</v>
      </c>
      <c r="AJ46">
        <v>1</v>
      </c>
      <c r="AK46">
        <v>1</v>
      </c>
      <c r="AL46">
        <v>1</v>
      </c>
      <c r="AM46" s="8">
        <f>SUM(data_r_4[[#This Row],[Q1_samplesize]:[Q4_multiple devices]])</f>
        <v>4</v>
      </c>
      <c r="AN46" s="23" t="s">
        <v>89</v>
      </c>
    </row>
    <row r="47" spans="1:40" s="22" customFormat="1" x14ac:dyDescent="0.25">
      <c r="A47" s="4" t="s">
        <v>122</v>
      </c>
      <c r="B47" s="5" t="s">
        <v>41</v>
      </c>
      <c r="C47" s="5"/>
      <c r="D47" s="5">
        <v>59.1</v>
      </c>
      <c r="E47" s="5">
        <v>10.1</v>
      </c>
      <c r="F47" s="5" t="s">
        <v>65</v>
      </c>
      <c r="G47" s="5">
        <v>26.1</v>
      </c>
      <c r="H47" s="5">
        <f>11/32</f>
        <v>0.34375</v>
      </c>
      <c r="I47" s="5">
        <v>3</v>
      </c>
      <c r="J47" s="5">
        <v>32</v>
      </c>
      <c r="K47" s="5" t="s">
        <v>123</v>
      </c>
      <c r="L47" s="5" t="s">
        <v>61</v>
      </c>
      <c r="M47" s="5" t="s">
        <v>45</v>
      </c>
      <c r="N47" s="5" t="s">
        <v>62</v>
      </c>
      <c r="O47" s="8" t="s">
        <v>67</v>
      </c>
      <c r="P47" s="22" t="s">
        <v>90</v>
      </c>
      <c r="Q47" s="22" t="s">
        <v>76</v>
      </c>
      <c r="R47" t="s">
        <v>49</v>
      </c>
      <c r="Y47" s="22">
        <v>-3.2</v>
      </c>
      <c r="AA47" s="22">
        <v>-35.1</v>
      </c>
      <c r="AB47" s="22">
        <v>28.7</v>
      </c>
      <c r="AG47" s="22" t="s">
        <v>63</v>
      </c>
      <c r="AH47" s="22">
        <v>3807</v>
      </c>
      <c r="AI47" s="22">
        <v>1</v>
      </c>
      <c r="AJ47" s="22">
        <v>1</v>
      </c>
      <c r="AK47" s="22">
        <v>1</v>
      </c>
      <c r="AL47" s="22">
        <v>1</v>
      </c>
      <c r="AM47" s="5">
        <f>SUM(data_r_4[[#This Row],[Q1_samplesize]:[Q4_multiple devices]])</f>
        <v>4</v>
      </c>
      <c r="AN47" s="23" t="s">
        <v>89</v>
      </c>
    </row>
    <row r="48" spans="1:40" x14ac:dyDescent="0.25">
      <c r="A48" s="4" t="s">
        <v>122</v>
      </c>
      <c r="B48" s="5" t="s">
        <v>41</v>
      </c>
      <c r="C48" s="5"/>
      <c r="D48" s="5">
        <v>59.1</v>
      </c>
      <c r="E48" s="5">
        <v>10.1</v>
      </c>
      <c r="F48" s="5" t="s">
        <v>65</v>
      </c>
      <c r="G48" s="5">
        <v>26.1</v>
      </c>
      <c r="H48" s="5">
        <f>11/32</f>
        <v>0.34375</v>
      </c>
      <c r="I48" s="5">
        <v>3</v>
      </c>
      <c r="J48" s="5">
        <v>32</v>
      </c>
      <c r="K48" s="5" t="s">
        <v>123</v>
      </c>
      <c r="L48" s="5" t="s">
        <v>61</v>
      </c>
      <c r="M48" s="5" t="s">
        <v>45</v>
      </c>
      <c r="N48" s="5" t="s">
        <v>62</v>
      </c>
      <c r="O48" s="8" t="s">
        <v>67</v>
      </c>
      <c r="P48" t="s">
        <v>115</v>
      </c>
      <c r="Q48" t="s">
        <v>69</v>
      </c>
      <c r="R48" t="s">
        <v>49</v>
      </c>
      <c r="Y48">
        <v>-2.2000000000000002</v>
      </c>
      <c r="AA48">
        <v>-17.600000000000001</v>
      </c>
      <c r="AB48">
        <v>13.2</v>
      </c>
      <c r="AG48" t="s">
        <v>63</v>
      </c>
      <c r="AH48">
        <v>23772</v>
      </c>
      <c r="AI48">
        <v>1</v>
      </c>
      <c r="AJ48">
        <v>1</v>
      </c>
      <c r="AK48">
        <v>1</v>
      </c>
      <c r="AL48">
        <v>1</v>
      </c>
      <c r="AM48" s="8">
        <f>SUM(data_r_4[[#This Row],[Q1_samplesize]:[Q4_multiple devices]])</f>
        <v>4</v>
      </c>
      <c r="AN48" s="23" t="s">
        <v>89</v>
      </c>
    </row>
    <row r="49" spans="1:40" s="22" customFormat="1" x14ac:dyDescent="0.25">
      <c r="A49" s="4" t="s">
        <v>122</v>
      </c>
      <c r="B49" s="5" t="s">
        <v>41</v>
      </c>
      <c r="C49" s="5"/>
      <c r="D49" s="5">
        <v>59.1</v>
      </c>
      <c r="E49" s="5">
        <v>10.1</v>
      </c>
      <c r="F49" s="5" t="s">
        <v>65</v>
      </c>
      <c r="G49" s="5">
        <v>26.1</v>
      </c>
      <c r="H49" s="5">
        <f>11/32</f>
        <v>0.34375</v>
      </c>
      <c r="I49" s="5">
        <v>3</v>
      </c>
      <c r="J49" s="5">
        <v>32</v>
      </c>
      <c r="K49" s="5" t="s">
        <v>123</v>
      </c>
      <c r="L49" s="5" t="s">
        <v>61</v>
      </c>
      <c r="M49" s="5" t="s">
        <v>45</v>
      </c>
      <c r="N49" s="5" t="s">
        <v>62</v>
      </c>
      <c r="O49" s="8" t="s">
        <v>54</v>
      </c>
      <c r="P49" t="s">
        <v>115</v>
      </c>
      <c r="Q49" t="s">
        <v>69</v>
      </c>
      <c r="R49" t="s">
        <v>49</v>
      </c>
      <c r="Y49" s="22">
        <v>-0.2</v>
      </c>
      <c r="AA49" s="22">
        <v>-11.7</v>
      </c>
      <c r="AB49" s="22">
        <v>11.4</v>
      </c>
      <c r="AG49" s="22" t="s">
        <v>63</v>
      </c>
      <c r="AH49" s="22">
        <v>2402348</v>
      </c>
      <c r="AI49" s="22">
        <v>1</v>
      </c>
      <c r="AJ49" s="22">
        <v>1</v>
      </c>
      <c r="AK49" s="22">
        <v>1</v>
      </c>
      <c r="AL49" s="22">
        <v>1</v>
      </c>
      <c r="AM49" s="5">
        <f>SUM(data_r_4[[#This Row],[Q1_samplesize]:[Q4_multiple devices]])</f>
        <v>4</v>
      </c>
      <c r="AN49" s="23" t="s">
        <v>89</v>
      </c>
    </row>
    <row r="50" spans="1:40" x14ac:dyDescent="0.25">
      <c r="A50" s="4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AM50" s="5"/>
    </row>
    <row r="51" spans="1:40" x14ac:dyDescent="0.25"/>
    <row r="52" spans="1:40" x14ac:dyDescent="0.25"/>
    <row r="53" spans="1:40" x14ac:dyDescent="0.25"/>
    <row r="54" spans="1:40" x14ac:dyDescent="0.25"/>
    <row r="55" spans="1:40" x14ac:dyDescent="0.25"/>
    <row r="56" spans="1:40" x14ac:dyDescent="0.25"/>
    <row r="57" spans="1:40" x14ac:dyDescent="0.25"/>
    <row r="58" spans="1:40" x14ac:dyDescent="0.25"/>
    <row r="59" spans="1:40" x14ac:dyDescent="0.25"/>
    <row r="60" spans="1:40" x14ac:dyDescent="0.25"/>
    <row r="61" spans="1:40" x14ac:dyDescent="0.25"/>
    <row r="62" spans="1:40" x14ac:dyDescent="0.25"/>
    <row r="63" spans="1:40" x14ac:dyDescent="0.25"/>
    <row r="64" spans="1:40" x14ac:dyDescent="0.25"/>
    <row r="65" x14ac:dyDescent="0.25"/>
    <row r="66" x14ac:dyDescent="0.25"/>
    <row r="67" x14ac:dyDescent="0.25"/>
    <row r="68" x14ac:dyDescent="0.25"/>
    <row r="69" x14ac:dyDescent="0.25"/>
    <row r="70" x14ac:dyDescent="0.25"/>
    <row r="71" x14ac:dyDescent="0.25"/>
    <row r="72" x14ac:dyDescent="0.25"/>
    <row r="73" x14ac:dyDescent="0.25"/>
    <row r="74" x14ac:dyDescent="0.25"/>
    <row r="75" x14ac:dyDescent="0.25"/>
    <row r="76" x14ac:dyDescent="0.25"/>
    <row r="77" x14ac:dyDescent="0.25"/>
    <row r="78" x14ac:dyDescent="0.25"/>
    <row r="79" x14ac:dyDescent="0.25"/>
    <row r="80" x14ac:dyDescent="0.25"/>
    <row r="81" x14ac:dyDescent="0.25"/>
    <row r="82" x14ac:dyDescent="0.25"/>
    <row r="83" x14ac:dyDescent="0.25"/>
    <row r="84" x14ac:dyDescent="0.25"/>
    <row r="85" x14ac:dyDescent="0.25"/>
    <row r="86" x14ac:dyDescent="0.25"/>
    <row r="87" x14ac:dyDescent="0.25"/>
    <row r="88" x14ac:dyDescent="0.25"/>
    <row r="89" x14ac:dyDescent="0.25"/>
    <row r="90" x14ac:dyDescent="0.25"/>
    <row r="91" x14ac:dyDescent="0.25"/>
    <row r="92" x14ac:dyDescent="0.25"/>
    <row r="93" x14ac:dyDescent="0.25"/>
    <row r="94" x14ac:dyDescent="0.25"/>
    <row r="95" x14ac:dyDescent="0.25"/>
    <row r="96" x14ac:dyDescent="0.25"/>
    <row r="97" x14ac:dyDescent="0.25"/>
    <row r="98" x14ac:dyDescent="0.25"/>
    <row r="99" x14ac:dyDescent="0.25"/>
    <row r="100" x14ac:dyDescent="0.25"/>
    <row r="101" x14ac:dyDescent="0.25"/>
    <row r="102" x14ac:dyDescent="0.25"/>
    <row r="103" x14ac:dyDescent="0.25"/>
    <row r="104" x14ac:dyDescent="0.25"/>
    <row r="105" x14ac:dyDescent="0.25"/>
    <row r="106" x14ac:dyDescent="0.25"/>
    <row r="107" x14ac:dyDescent="0.25"/>
    <row r="108" x14ac:dyDescent="0.25"/>
    <row r="109" x14ac:dyDescent="0.25"/>
    <row r="110" x14ac:dyDescent="0.25"/>
    <row r="111" x14ac:dyDescent="0.25"/>
    <row r="112" x14ac:dyDescent="0.25"/>
    <row r="113" x14ac:dyDescent="0.25"/>
    <row r="114" x14ac:dyDescent="0.25"/>
    <row r="115" x14ac:dyDescent="0.25"/>
    <row r="116" x14ac:dyDescent="0.25"/>
    <row r="117" x14ac:dyDescent="0.25"/>
    <row r="118" x14ac:dyDescent="0.25"/>
    <row r="119" x14ac:dyDescent="0.25"/>
    <row r="120" x14ac:dyDescent="0.25"/>
    <row r="121" x14ac:dyDescent="0.25"/>
    <row r="122" x14ac:dyDescent="0.25"/>
    <row r="123" x14ac:dyDescent="0.25"/>
    <row r="124" x14ac:dyDescent="0.25"/>
    <row r="125" x14ac:dyDescent="0.25"/>
    <row r="126" x14ac:dyDescent="0.25"/>
    <row r="127" x14ac:dyDescent="0.25"/>
    <row r="128" x14ac:dyDescent="0.25"/>
    <row r="129" x14ac:dyDescent="0.25"/>
    <row r="130" x14ac:dyDescent="0.25"/>
    <row r="131" x14ac:dyDescent="0.25"/>
    <row r="132" x14ac:dyDescent="0.25"/>
    <row r="133" x14ac:dyDescent="0.25"/>
    <row r="134" x14ac:dyDescent="0.25"/>
    <row r="135" x14ac:dyDescent="0.25"/>
    <row r="136" x14ac:dyDescent="0.25"/>
    <row r="137" x14ac:dyDescent="0.25"/>
    <row r="138" x14ac:dyDescent="0.25"/>
    <row r="139" x14ac:dyDescent="0.25"/>
    <row r="140" x14ac:dyDescent="0.25"/>
    <row r="141" x14ac:dyDescent="0.25"/>
    <row r="142" x14ac:dyDescent="0.25"/>
    <row r="143" x14ac:dyDescent="0.25"/>
    <row r="144" x14ac:dyDescent="0.25"/>
    <row r="145" x14ac:dyDescent="0.25"/>
    <row r="146" x14ac:dyDescent="0.25"/>
    <row r="147" x14ac:dyDescent="0.25"/>
    <row r="148" x14ac:dyDescent="0.25"/>
    <row r="149" x14ac:dyDescent="0.25"/>
    <row r="150" x14ac:dyDescent="0.25"/>
    <row r="151" x14ac:dyDescent="0.25"/>
    <row r="152" x14ac:dyDescent="0.25"/>
    <row r="153" x14ac:dyDescent="0.25"/>
    <row r="154" x14ac:dyDescent="0.25"/>
    <row r="155" x14ac:dyDescent="0.25"/>
    <row r="156" x14ac:dyDescent="0.25"/>
    <row r="157" x14ac:dyDescent="0.25"/>
    <row r="158" x14ac:dyDescent="0.25"/>
    <row r="159" x14ac:dyDescent="0.25"/>
    <row r="160" x14ac:dyDescent="0.25"/>
    <row r="161" x14ac:dyDescent="0.25"/>
    <row r="162" x14ac:dyDescent="0.25"/>
    <row r="163" x14ac:dyDescent="0.25"/>
    <row r="164" x14ac:dyDescent="0.25"/>
    <row r="165" x14ac:dyDescent="0.25"/>
    <row r="166" x14ac:dyDescent="0.25"/>
    <row r="167" x14ac:dyDescent="0.25"/>
    <row r="168" x14ac:dyDescent="0.25"/>
    <row r="169" x14ac:dyDescent="0.25"/>
    <row r="170" x14ac:dyDescent="0.25"/>
    <row r="171" x14ac:dyDescent="0.25"/>
    <row r="172" x14ac:dyDescent="0.25"/>
    <row r="173" x14ac:dyDescent="0.25"/>
    <row r="174" x14ac:dyDescent="0.25"/>
    <row r="175" x14ac:dyDescent="0.25"/>
    <row r="176" x14ac:dyDescent="0.25"/>
    <row r="177" x14ac:dyDescent="0.25"/>
    <row r="178" x14ac:dyDescent="0.25"/>
    <row r="179" x14ac:dyDescent="0.25"/>
    <row r="180" x14ac:dyDescent="0.25"/>
    <row r="181" x14ac:dyDescent="0.25"/>
    <row r="182" x14ac:dyDescent="0.25"/>
    <row r="183" x14ac:dyDescent="0.25"/>
    <row r="184" x14ac:dyDescent="0.25"/>
    <row r="185" x14ac:dyDescent="0.25"/>
    <row r="186" x14ac:dyDescent="0.25"/>
    <row r="187" x14ac:dyDescent="0.25"/>
    <row r="188" x14ac:dyDescent="0.25"/>
    <row r="189" x14ac:dyDescent="0.25"/>
    <row r="190" x14ac:dyDescent="0.25"/>
    <row r="191" x14ac:dyDescent="0.25"/>
    <row r="192" x14ac:dyDescent="0.25"/>
    <row r="193" x14ac:dyDescent="0.25"/>
    <row r="194" x14ac:dyDescent="0.25"/>
    <row r="195" x14ac:dyDescent="0.25"/>
    <row r="196" x14ac:dyDescent="0.25"/>
    <row r="197" x14ac:dyDescent="0.25"/>
    <row r="198" x14ac:dyDescent="0.25"/>
    <row r="199" x14ac:dyDescent="0.25"/>
    <row r="200" x14ac:dyDescent="0.25"/>
    <row r="201" x14ac:dyDescent="0.25"/>
    <row r="202" x14ac:dyDescent="0.25"/>
    <row r="203" x14ac:dyDescent="0.25"/>
    <row r="204" x14ac:dyDescent="0.25"/>
    <row r="205" x14ac:dyDescent="0.25"/>
    <row r="206" x14ac:dyDescent="0.25"/>
    <row r="207" x14ac:dyDescent="0.25"/>
    <row r="208" x14ac:dyDescent="0.25"/>
    <row r="209" x14ac:dyDescent="0.25"/>
    <row r="210" x14ac:dyDescent="0.25"/>
    <row r="211" x14ac:dyDescent="0.25"/>
    <row r="212" x14ac:dyDescent="0.25"/>
    <row r="213" x14ac:dyDescent="0.25"/>
    <row r="214" x14ac:dyDescent="0.25"/>
    <row r="215" x14ac:dyDescent="0.25"/>
    <row r="216" x14ac:dyDescent="0.25"/>
    <row r="217" x14ac:dyDescent="0.25"/>
    <row r="218" x14ac:dyDescent="0.25"/>
    <row r="219" x14ac:dyDescent="0.25"/>
    <row r="220" x14ac:dyDescent="0.25"/>
    <row r="221" x14ac:dyDescent="0.25"/>
    <row r="222" x14ac:dyDescent="0.25"/>
    <row r="223" x14ac:dyDescent="0.25"/>
    <row r="224" x14ac:dyDescent="0.25"/>
    <row r="225" x14ac:dyDescent="0.25"/>
    <row r="226" x14ac:dyDescent="0.25"/>
    <row r="227" x14ac:dyDescent="0.25"/>
    <row r="228" x14ac:dyDescent="0.25"/>
    <row r="229" x14ac:dyDescent="0.25"/>
    <row r="230" x14ac:dyDescent="0.25"/>
    <row r="231" x14ac:dyDescent="0.25"/>
    <row r="232" x14ac:dyDescent="0.25"/>
    <row r="233" x14ac:dyDescent="0.25"/>
    <row r="234" x14ac:dyDescent="0.25"/>
    <row r="235" x14ac:dyDescent="0.25"/>
    <row r="236" x14ac:dyDescent="0.25"/>
    <row r="237" x14ac:dyDescent="0.25"/>
    <row r="238" x14ac:dyDescent="0.25"/>
    <row r="239" x14ac:dyDescent="0.25"/>
    <row r="240" x14ac:dyDescent="0.25"/>
    <row r="241" x14ac:dyDescent="0.25"/>
    <row r="242" x14ac:dyDescent="0.25"/>
    <row r="243" x14ac:dyDescent="0.25"/>
    <row r="244" x14ac:dyDescent="0.25"/>
    <row r="245" x14ac:dyDescent="0.25"/>
    <row r="246" x14ac:dyDescent="0.25"/>
    <row r="247" x14ac:dyDescent="0.25"/>
    <row r="248" x14ac:dyDescent="0.25"/>
    <row r="249" x14ac:dyDescent="0.25"/>
    <row r="250" x14ac:dyDescent="0.25"/>
    <row r="251" x14ac:dyDescent="0.25"/>
    <row r="252" x14ac:dyDescent="0.25"/>
    <row r="253" x14ac:dyDescent="0.25"/>
    <row r="254" x14ac:dyDescent="0.25"/>
    <row r="255" x14ac:dyDescent="0.25"/>
    <row r="256" x14ac:dyDescent="0.25"/>
    <row r="257" x14ac:dyDescent="0.25"/>
    <row r="258" x14ac:dyDescent="0.25"/>
    <row r="259" x14ac:dyDescent="0.25"/>
    <row r="260" x14ac:dyDescent="0.25"/>
    <row r="261" x14ac:dyDescent="0.25"/>
    <row r="262" x14ac:dyDescent="0.25"/>
    <row r="263" x14ac:dyDescent="0.25"/>
    <row r="264" x14ac:dyDescent="0.25"/>
    <row r="265" x14ac:dyDescent="0.25"/>
    <row r="266" x14ac:dyDescent="0.25"/>
    <row r="267" x14ac:dyDescent="0.25"/>
    <row r="268" x14ac:dyDescent="0.25"/>
    <row r="269" x14ac:dyDescent="0.25"/>
    <row r="270" x14ac:dyDescent="0.25"/>
    <row r="271" x14ac:dyDescent="0.25"/>
    <row r="272" x14ac:dyDescent="0.25"/>
    <row r="273" x14ac:dyDescent="0.25"/>
    <row r="274" x14ac:dyDescent="0.25"/>
    <row r="275" x14ac:dyDescent="0.25"/>
    <row r="276" x14ac:dyDescent="0.25"/>
    <row r="277" x14ac:dyDescent="0.25"/>
    <row r="278" x14ac:dyDescent="0.25"/>
    <row r="279" x14ac:dyDescent="0.25"/>
    <row r="280" x14ac:dyDescent="0.25"/>
    <row r="281" x14ac:dyDescent="0.25"/>
    <row r="282" x14ac:dyDescent="0.25"/>
    <row r="283" x14ac:dyDescent="0.25"/>
    <row r="284" x14ac:dyDescent="0.25"/>
    <row r="285" x14ac:dyDescent="0.25"/>
    <row r="286" x14ac:dyDescent="0.25"/>
    <row r="287" x14ac:dyDescent="0.25"/>
  </sheetData>
  <pageMargins left="0.7" right="0.7" top="0.75" bottom="0.75" header="0.3" footer="0.3"/>
  <legacyDrawing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75B199114D45F46BDFFE7B3E79F41DC" ma:contentTypeVersion="11" ma:contentTypeDescription="Create a new document." ma:contentTypeScope="" ma:versionID="c2b5dad8e5d565694f50d128564e09b4">
  <xsd:schema xmlns:xsd="http://www.w3.org/2001/XMLSchema" xmlns:xs="http://www.w3.org/2001/XMLSchema" xmlns:p="http://schemas.microsoft.com/office/2006/metadata/properties" xmlns:ns2="b7095804-0439-4934-8316-5b1e0ebff5e0" xmlns:ns3="79b0a6fb-d30b-427a-b1b7-38b22d4e3de4" targetNamespace="http://schemas.microsoft.com/office/2006/metadata/properties" ma:root="true" ma:fieldsID="eef8e6909129fb2423a691e809a798c2" ns2:_="" ns3:_="">
    <xsd:import namespace="b7095804-0439-4934-8316-5b1e0ebff5e0"/>
    <xsd:import namespace="79b0a6fb-d30b-427a-b1b7-38b22d4e3de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095804-0439-4934-8316-5b1e0ebff5e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f77b169b-7464-4c14-89c9-ab876efcba0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b0a6fb-d30b-427a-b1b7-38b22d4e3de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663b54ee-4c48-4ad2-8270-0ce17cd8c17d}" ma:internalName="TaxCatchAll" ma:showField="CatchAllData" ma:web="79b0a6fb-d30b-427a-b1b7-38b22d4e3de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7095804-0439-4934-8316-5b1e0ebff5e0">
      <Terms xmlns="http://schemas.microsoft.com/office/infopath/2007/PartnerControls"/>
    </lcf76f155ced4ddcb4097134ff3c332f>
    <TaxCatchAll xmlns="79b0a6fb-d30b-427a-b1b7-38b22d4e3de4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��
</file>

<file path=customXml/itemProps1.xml><?xml version="1.0" encoding="utf-8"?>
<ds:datastoreItem xmlns:ds="http://schemas.openxmlformats.org/officeDocument/2006/customXml" ds:itemID="{B08E6F88-F3B5-4A7A-BBA7-A30760523CB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7095804-0439-4934-8316-5b1e0ebff5e0"/>
    <ds:schemaRef ds:uri="79b0a6fb-d30b-427a-b1b7-38b22d4e3de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6F7E864-A469-4DAF-9D58-AB106BF76AB9}">
  <ds:schemaRefs>
    <ds:schemaRef ds:uri="http://schemas.microsoft.com/office/2006/documentManagement/types"/>
    <ds:schemaRef ds:uri="b7095804-0439-4934-8316-5b1e0ebff5e0"/>
    <ds:schemaRef ds:uri="http://www.w3.org/XML/1998/namespace"/>
    <ds:schemaRef ds:uri="http://schemas.microsoft.com/office/infopath/2007/PartnerControls"/>
    <ds:schemaRef ds:uri="http://purl.org/dc/elements/1.1/"/>
    <ds:schemaRef ds:uri="79b0a6fb-d30b-427a-b1b7-38b22d4e3de4"/>
    <ds:schemaRef ds:uri="http://purl.org/dc/dcmitype/"/>
    <ds:schemaRef ds:uri="http://schemas.openxmlformats.org/package/2006/metadata/core-properties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03803E12-2F67-407B-9512-46AE214F782E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11A7CB8F-EE71-4FDE-BD76-1DB7D8FAEDD9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data_r_4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Luca Palmerini</dc:creator>
  <cp:keywords/>
  <dc:description/>
  <cp:lastModifiedBy>Luca Palmerini</cp:lastModifiedBy>
  <cp:revision/>
  <dcterms:created xsi:type="dcterms:W3CDTF">2025-02-14T12:55:49Z</dcterms:created>
  <dcterms:modified xsi:type="dcterms:W3CDTF">2025-05-20T13:16:43Z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0x010100075B199114D45F46BDFFE7B3E79F41DC</vt:lpwstr>
  </property>
</Properties>
</file>