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luca_palmerini_unibo_it/Documents/camon/paper/"/>
    </mc:Choice>
  </mc:AlternateContent>
  <xr:revisionPtr revIDLastSave="2" documentId="101_S{379DEEFD-6CB2-5C4E-B43E-A8F4FEEE4131}" xr6:coauthVersionLast="47" xr6:coauthVersionMax="47" xr10:uidLastSave="{107DAF71-8B13-49A9-8AB6-9A2BA899F838}"/>
  <bookViews>
    <workbookView xWindow="-120" yWindow="-120" windowWidth="29040" windowHeight="15720" xr2:uid="{35D02975-F223-495D-8C7D-9AF6120BE9DA}"/>
  </bookViews>
  <sheets>
    <sheet name="data_r_4" sheetId="2" r:id="rId1"/>
    <sheet name="discarded" sheetId="3" r:id="rId2"/>
  </sheets>
  <definedNames>
    <definedName name="ExternalData_1" localSheetId="0" hidden="1">data_r_4!$A$1:$AL$276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9" i="3" l="1"/>
  <c r="AN18" i="3"/>
  <c r="AM46" i="2"/>
  <c r="F7" i="3"/>
  <c r="AA33" i="2"/>
  <c r="AM33" i="2"/>
  <c r="AM34" i="2"/>
  <c r="AM4" i="2"/>
  <c r="AM29" i="2"/>
  <c r="AM30" i="2"/>
  <c r="AM31" i="2"/>
  <c r="AM32" i="2"/>
  <c r="H32" i="2"/>
  <c r="H31" i="2"/>
  <c r="H30" i="2"/>
  <c r="H29" i="2"/>
  <c r="AM2" i="2"/>
  <c r="Y3" i="2"/>
  <c r="Y23" i="2"/>
  <c r="AA23" i="2"/>
  <c r="AB23" i="2"/>
  <c r="AN4" i="3"/>
  <c r="F4" i="3"/>
  <c r="AN3" i="3"/>
  <c r="F3" i="3"/>
  <c r="AN2" i="3"/>
  <c r="F2" i="3"/>
  <c r="AH23" i="2"/>
  <c r="AM3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35" i="2"/>
  <c r="AM36" i="2"/>
  <c r="AM37" i="2"/>
  <c r="AM38" i="2"/>
  <c r="AM39" i="2"/>
  <c r="AM40" i="2"/>
  <c r="AM41" i="2"/>
  <c r="AM42" i="2"/>
  <c r="AM43" i="2"/>
  <c r="AM44" i="2"/>
  <c r="AM45" i="2"/>
  <c r="AM50" i="2"/>
  <c r="AM51" i="2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tc={36C2687A-FACA-4860-A5D2-2E5712A43A0C}</author>
    <author>tc={209D8DE5-2090-4691-9DB9-55D48471CC3D}</author>
    <author>tc={F8926FF3-326B-4F14-839A-DF4230B89347}</author>
  </authors>
  <commentList>
    <comment ref="Q11" authorId="0" shapeId="0" xr:uid="{36C2687A-FACA-4860-A5D2-2E5712A43A0C}">
      <text>
        <t>[Threaded comment]
Your version of Excel allows you to read this threaded comment; however, any edits to it will get removed if the file is opened in a newer version of Excel. Learn more: https://go.microsoft.com/fwlink/?linkid=870924
Comment:
    anticipation </t>
      </text>
    </comment>
    <comment ref="Q12" authorId="1" shapeId="0" xr:uid="{209D8DE5-2090-4691-9DB9-55D48471CC3D}">
      <text>
        <t>[Threaded comment]
Your version of Excel allows you to read this threaded comment; however, any edits to it will get removed if the file is opened in a newer version of Excel. Learn more: https://go.microsoft.com/fwlink/?linkid=870924
Comment:
    Oral</t>
      </text>
    </comment>
    <comment ref="Q13" authorId="2" shapeId="0" xr:uid="{F8926FF3-326B-4F14-839A-DF4230B89347}">
      <text>
        <t>[Threaded comment]
Your version of Excel allows you to read this threaded comment; however, any edits to it will get removed if the file is opened in a newer version of Excel. Learn more: https://go.microsoft.com/fwlink/?linkid=870924
Comment:
    Arithmetic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32B695-A6A8-4354-A1C5-0D524EF1B702}" keepAlive="1" name="Query - data_r_4" description="Connection to the 'data_r_4' query in the workbook." type="5" refreshedVersion="8" background="1" saveData="1">
    <dbPr connection="Provider=Microsoft.Mashup.OleDb.1;Data Source=$Workbook$;Location=data_r_4;Extended Properties=&quot;&quot;" command="SELECT * FROM [data_r_4]"/>
  </connection>
</connections>
</file>

<file path=xl/sharedStrings.xml><?xml version="1.0" encoding="utf-8"?>
<sst xmlns="http://schemas.openxmlformats.org/spreadsheetml/2006/main" count="991" uniqueCount="153">
  <si>
    <t>Study</t>
  </si>
  <si>
    <t>Participants</t>
  </si>
  <si>
    <t>detail of condition</t>
  </si>
  <si>
    <t>Age</t>
  </si>
  <si>
    <t>Age_SD</t>
  </si>
  <si>
    <t>Age_group</t>
  </si>
  <si>
    <t>BMI</t>
  </si>
  <si>
    <t>Female %</t>
  </si>
  <si>
    <t>Fitzpatrick scale (median)</t>
  </si>
  <si>
    <t>N_study</t>
  </si>
  <si>
    <t>Device</t>
  </si>
  <si>
    <t xml:space="preserve">Wrist </t>
  </si>
  <si>
    <t>Outcome</t>
  </si>
  <si>
    <t>Criterion_measure</t>
  </si>
  <si>
    <t>Lab_field</t>
  </si>
  <si>
    <t>Activities</t>
  </si>
  <si>
    <t>Intensities</t>
  </si>
  <si>
    <t>relative_absolute</t>
  </si>
  <si>
    <t>Duration_minutes</t>
  </si>
  <si>
    <t>Mean_Criterion</t>
  </si>
  <si>
    <t>SD_Criterion</t>
  </si>
  <si>
    <t>Mean_Device</t>
  </si>
  <si>
    <t>SD_Device</t>
  </si>
  <si>
    <t>Correlation</t>
  </si>
  <si>
    <t>BA_bias</t>
  </si>
  <si>
    <t>BA_SD</t>
  </si>
  <si>
    <t>LOA_L</t>
  </si>
  <si>
    <t>LOA_U</t>
  </si>
  <si>
    <t>Sensitivity</t>
  </si>
  <si>
    <t>Sens_SD</t>
  </si>
  <si>
    <t>Specificity</t>
  </si>
  <si>
    <t>Spec_SD</t>
  </si>
  <si>
    <t>Repeated_measures</t>
  </si>
  <si>
    <t>N_analysis</t>
  </si>
  <si>
    <t>Q1_samplesize</t>
  </si>
  <si>
    <t>Q2_peerreview</t>
  </si>
  <si>
    <t>Q3_firmware</t>
  </si>
  <si>
    <t>Q4_multiple devices</t>
  </si>
  <si>
    <t>Total</t>
  </si>
  <si>
    <t>Test-Ref or Ref-Test</t>
  </si>
  <si>
    <t>Helmer 2022</t>
  </si>
  <si>
    <t>clinical</t>
  </si>
  <si>
    <t>postoperative patients after moderate to major surgery</t>
  </si>
  <si>
    <t>old</t>
  </si>
  <si>
    <t>Sense</t>
  </si>
  <si>
    <t>Random</t>
  </si>
  <si>
    <t>HR</t>
  </si>
  <si>
    <t>ECG</t>
  </si>
  <si>
    <t>Lab</t>
  </si>
  <si>
    <t>Rest</t>
  </si>
  <si>
    <t>relative</t>
  </si>
  <si>
    <t>yes</t>
  </si>
  <si>
    <t>Test-Ref</t>
  </si>
  <si>
    <t>Meza 2023</t>
  </si>
  <si>
    <t>stroke</t>
  </si>
  <si>
    <t>Charge 5</t>
  </si>
  <si>
    <t>non-dominant</t>
  </si>
  <si>
    <t>Ref-Test</t>
  </si>
  <si>
    <t>Jamieson 2024</t>
  </si>
  <si>
    <t>healthy</t>
  </si>
  <si>
    <t>young</t>
  </si>
  <si>
    <t>Field</t>
  </si>
  <si>
    <t> </t>
  </si>
  <si>
    <t>Walking</t>
  </si>
  <si>
    <t>MV</t>
  </si>
  <si>
    <t>Recovery</t>
  </si>
  <si>
    <t>Alternate Stepping</t>
  </si>
  <si>
    <t>Chair Rise</t>
  </si>
  <si>
    <t>Distance</t>
  </si>
  <si>
    <t>Meter wheel</t>
  </si>
  <si>
    <t>Steps</t>
  </si>
  <si>
    <t>Hand tally counter</t>
  </si>
  <si>
    <t>Cuegniez 2025</t>
  </si>
  <si>
    <t>Charge 4</t>
  </si>
  <si>
    <t>Polar</t>
  </si>
  <si>
    <t xml:space="preserve">Badminton </t>
  </si>
  <si>
    <t>Tennis</t>
  </si>
  <si>
    <t>Orienteering running</t>
  </si>
  <si>
    <t>running</t>
  </si>
  <si>
    <t>cycling</t>
  </si>
  <si>
    <t>soccer</t>
  </si>
  <si>
    <t>Jachymek 2021</t>
  </si>
  <si>
    <t>left</t>
  </si>
  <si>
    <t>Trdm</t>
  </si>
  <si>
    <t>Hajj-Boutros 2023</t>
  </si>
  <si>
    <t>dominant</t>
  </si>
  <si>
    <t>no</t>
  </si>
  <si>
    <t>resistance excercises</t>
  </si>
  <si>
    <t>Hermans 2024</t>
  </si>
  <si>
    <t>COPD</t>
  </si>
  <si>
    <t>HRV</t>
  </si>
  <si>
    <t>Simon-Vicente 2024</t>
  </si>
  <si>
    <t>Huntington's disease</t>
  </si>
  <si>
    <t>middle</t>
  </si>
  <si>
    <t>EE</t>
  </si>
  <si>
    <t>IC</t>
  </si>
  <si>
    <t>Walking Trdm</t>
  </si>
  <si>
    <t>Stutz 2024</t>
  </si>
  <si>
    <t>Oxycon</t>
  </si>
  <si>
    <t>Mix</t>
  </si>
  <si>
    <t>Light</t>
  </si>
  <si>
    <t>Lim2023</t>
  </si>
  <si>
    <t>Inspire 2</t>
  </si>
  <si>
    <t>Sleep (epoch)</t>
  </si>
  <si>
    <t>PSG</t>
  </si>
  <si>
    <t>Dong2022</t>
  </si>
  <si>
    <t>insomnia</t>
  </si>
  <si>
    <t> 48.8</t>
  </si>
  <si>
    <t>Sleep (TST)</t>
  </si>
  <si>
    <t>Ong2023</t>
  </si>
  <si>
    <t>Willoughby2024</t>
  </si>
  <si>
    <t>Grandner2023</t>
  </si>
  <si>
    <t>Robbins 2024</t>
  </si>
  <si>
    <t>Sense 2</t>
  </si>
  <si>
    <t>Li 2024</t>
  </si>
  <si>
    <t>postoperative</t>
  </si>
  <si>
    <t>Fitbit Inspire HR</t>
  </si>
  <si>
    <t>-205.1</t>
  </si>
  <si>
    <t>-489.7</t>
  </si>
  <si>
    <t>tesr-ref</t>
  </si>
  <si>
    <t>Colonna 2023</t>
  </si>
  <si>
    <t>Parkinson</t>
  </si>
  <si>
    <t>side less affected by PD</t>
  </si>
  <si>
    <t>Maximal exercise</t>
  </si>
  <si>
    <t>Ogasawara2023</t>
  </si>
  <si>
    <t>psychiatric disorders</t>
  </si>
  <si>
    <t>Lee2023</t>
  </si>
  <si>
    <t>sleep disorders</t>
  </si>
  <si>
    <t>Reason</t>
  </si>
  <si>
    <t>Alyson 2025</t>
  </si>
  <si>
    <t>Fontan physiology</t>
  </si>
  <si>
    <t>right</t>
  </si>
  <si>
    <t>Nissen 2022</t>
  </si>
  <si>
    <t>Fitbit Charge 4 and Samsung Active 2</t>
  </si>
  <si>
    <t>random</t>
  </si>
  <si>
    <t>da escludere?</t>
  </si>
  <si>
    <t>Very difficult to understand the N_Analysis. There are several measurements but no values or method to derive them are present</t>
  </si>
  <si>
    <t>only Bland-Altman plots, no value</t>
  </si>
  <si>
    <t>Jamieson 2022</t>
  </si>
  <si>
    <t>healthy </t>
  </si>
  <si>
    <t>N_analysis??</t>
  </si>
  <si>
    <t>Gagnon 2022</t>
  </si>
  <si>
    <t>fitbit versa 2</t>
  </si>
  <si>
    <t>nondominant</t>
  </si>
  <si>
    <t xml:space="preserve">Rest </t>
  </si>
  <si>
    <t>-0.27</t>
  </si>
  <si>
    <t>-8.7</t>
  </si>
  <si>
    <t>-6.7</t>
  </si>
  <si>
    <t>-20.36</t>
  </si>
  <si>
    <t>-11.08</t>
  </si>
  <si>
    <t>-1.32</t>
  </si>
  <si>
    <t>-12.95</t>
  </si>
  <si>
    <t>CANNOT compute BIAS_SD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</si>
</sst>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</font>
    <font>
      <sz val="11"/>
      <color rgb="FF242424"/>
      <name val="Aptos Narrow"/>
    </font>
    <font>
      <sz val="11"/>
      <color rgb="FF1B1B1B"/>
      <name val="Cambria"/>
      <family val="1"/>
    </font>
    <font>
      <sz val="10"/>
      <color rgb="FF1B1B1B"/>
      <name val="Cambria"/>
      <family val="1"/>
    </font>
    <font>
      <sz val="10"/>
      <color rgb="FF212121"/>
      <name val="Segoe UI"/>
      <family val="2"/>
    </font>
    <font>
      <sz val="8"/>
      <color rgb="FF555555"/>
      <name val="Arial"/>
      <family val="2"/>
    </font>
    <font>
      <sz val="11"/>
      <color rgb="FF242424"/>
      <name val="Aptos Narrow"/>
      <family val="2"/>
      <charset val="1"/>
    </font>
    <font>
      <sz val="11"/>
      <color rgb="FF000000"/>
      <name val="Aptos Narrow"/>
      <family val="2"/>
      <charset val="1"/>
    </font>
    <font>
      <sz val="10"/>
      <color rgb="FF555555"/>
      <name val="Arial"/>
      <family val="2"/>
    </font>
    <font>
      <sz val="11"/>
      <color theme="1"/>
      <name val="Aptos Narrow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DAF2D0"/>
        <bgColor rgb="FFDAF2D0"/>
      </patternFill>
    </fill>
    <fill>
      <patternFill patternType="solid">
        <fgColor rgb="FFF5FF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 style="thin">
        <color rgb="FF8ED973"/>
      </right>
      <top style="thin">
        <color rgb="FF8ED973"/>
      </top>
      <bottom style="thin">
        <color rgb="FF8ED973"/>
      </bottom>
      <diagonal/>
    </border>
    <border>
      <left style="thin">
        <color rgb="FF8ED973"/>
      </left>
      <right/>
      <top/>
      <bottom style="thin">
        <color rgb="FF8ED973"/>
      </bottom>
      <diagonal/>
    </border>
    <border>
      <left/>
      <right/>
      <top/>
      <bottom style="thin">
        <color rgb="FF8ED973"/>
      </bottom>
      <diagonal/>
    </border>
    <border>
      <left/>
      <right style="thin">
        <color rgb="FF8ED973"/>
      </right>
      <top/>
      <bottom style="thin">
        <color rgb="FF8ED973"/>
      </bottom>
      <diagonal/>
    </border>
    <border>
      <left/>
      <right/>
      <top style="thin">
        <color theme="9" tint="0.39997558519241921"/>
      </top>
      <bottom style="thin">
        <color rgb="FF8ED973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0" borderId="3" xfId="0" applyBorder="1"/>
    <xf numFmtId="0" fontId="0" fillId="3" borderId="2" xfId="0" applyFill="1" applyBorder="1"/>
    <xf numFmtId="0" fontId="0" fillId="3" borderId="1" xfId="0" applyFill="1" applyBorder="1"/>
    <xf numFmtId="0" fontId="0" fillId="3" borderId="3" xfId="0" applyFill="1" applyBorder="1"/>
    <xf numFmtId="0" fontId="2" fillId="4" borderId="2" xfId="0" applyFont="1" applyFill="1" applyBorder="1"/>
    <xf numFmtId="0" fontId="2" fillId="4" borderId="1" xfId="0" applyFont="1" applyFill="1" applyBorder="1"/>
    <xf numFmtId="0" fontId="2" fillId="4" borderId="3" xfId="0" applyFont="1" applyFill="1" applyBorder="1"/>
    <xf numFmtId="0" fontId="3" fillId="0" borderId="0" xfId="0" applyFont="1"/>
    <xf numFmtId="0" fontId="4" fillId="5" borderId="3" xfId="0" applyFont="1" applyFill="1" applyBorder="1"/>
    <xf numFmtId="0" fontId="5" fillId="7" borderId="4" xfId="0" applyFont="1" applyFill="1" applyBorder="1"/>
    <xf numFmtId="0" fontId="5" fillId="7" borderId="5" xfId="0" applyFont="1" applyFill="1" applyBorder="1"/>
    <xf numFmtId="0" fontId="5" fillId="7" borderId="0" xfId="0" applyFont="1" applyFill="1"/>
    <xf numFmtId="0" fontId="5" fillId="7" borderId="6" xfId="0" applyFont="1" applyFill="1" applyBorder="1"/>
    <xf numFmtId="0" fontId="5" fillId="0" borderId="7" xfId="0" applyFont="1" applyBorder="1"/>
    <xf numFmtId="0" fontId="5" fillId="0" borderId="5" xfId="0" applyFont="1" applyBorder="1"/>
    <xf numFmtId="0" fontId="5" fillId="0" borderId="0" xfId="0" applyFont="1"/>
    <xf numFmtId="0" fontId="5" fillId="0" borderId="8" xfId="0" applyFont="1" applyBorder="1"/>
    <xf numFmtId="0" fontId="5" fillId="7" borderId="8" xfId="0" applyFont="1" applyFill="1" applyBorder="1"/>
    <xf numFmtId="0" fontId="5" fillId="0" borderId="9" xfId="0" applyFont="1" applyBorder="1"/>
    <xf numFmtId="0" fontId="5" fillId="7" borderId="7" xfId="0" applyFont="1" applyFill="1" applyBorder="1"/>
    <xf numFmtId="0" fontId="5" fillId="7" borderId="9" xfId="0" applyFont="1" applyFill="1" applyBorder="1"/>
    <xf numFmtId="0" fontId="0" fillId="6" borderId="2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/>
    <xf numFmtId="0" fontId="9" fillId="8" borderId="5" xfId="0" applyFont="1" applyFill="1" applyBorder="1" applyAlignment="1">
      <alignment wrapText="1"/>
    </xf>
    <xf numFmtId="0" fontId="10" fillId="0" borderId="5" xfId="0" applyFont="1" applyBorder="1"/>
    <xf numFmtId="0" fontId="5" fillId="0" borderId="6" xfId="0" applyFont="1" applyBorder="1"/>
    <xf numFmtId="0" fontId="12" fillId="0" borderId="1" xfId="0" applyFont="1" applyBorder="1"/>
    <xf numFmtId="0" fontId="5" fillId="10" borderId="4" xfId="0" applyFont="1" applyFill="1" applyBorder="1"/>
    <xf numFmtId="0" fontId="13" fillId="10" borderId="1" xfId="0" applyFont="1" applyFill="1" applyBorder="1"/>
    <xf numFmtId="0" fontId="0" fillId="10" borderId="1" xfId="0" applyFill="1" applyBorder="1"/>
    <xf numFmtId="0" fontId="0" fillId="11" borderId="2" xfId="0" applyFill="1" applyBorder="1"/>
    <xf numFmtId="0" fontId="7" fillId="0" borderId="1" xfId="0" applyFont="1" applyBorder="1"/>
    <xf numFmtId="0" fontId="0" fillId="0" borderId="0" xfId="0" applyAlignment="1">
      <alignment vertical="center"/>
    </xf>
    <xf numFmtId="0" fontId="5" fillId="7" borderId="5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7" borderId="8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5" xfId="0" quotePrefix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/>
    </xf>
    <xf numFmtId="0" fontId="15" fillId="0" borderId="5" xfId="0" applyFont="1" applyBorder="1"/>
    <xf numFmtId="0" fontId="0" fillId="2" borderId="2" xfId="0" applyFill="1" applyBorder="1"/>
    <xf numFmtId="0" fontId="0" fillId="7" borderId="5" xfId="0" applyFill="1" applyBorder="1"/>
    <xf numFmtId="0" fontId="5" fillId="3" borderId="5" xfId="0" applyFont="1" applyFill="1" applyBorder="1"/>
    <xf numFmtId="0" fontId="0" fillId="3" borderId="5" xfId="0" applyFill="1" applyBorder="1"/>
    <xf numFmtId="0" fontId="14" fillId="3" borderId="1" xfId="0" applyFont="1" applyFill="1" applyBorder="1"/>
    <xf numFmtId="0" fontId="5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/>
    <xf numFmtId="0" fontId="11" fillId="0" borderId="5" xfId="0" applyFont="1" applyBorder="1"/>
    <xf numFmtId="0" fontId="11" fillId="3" borderId="5" xfId="0" applyFont="1" applyFill="1" applyBorder="1"/>
    <xf numFmtId="0" fontId="5" fillId="0" borderId="10" xfId="0" applyFont="1" applyBorder="1"/>
    <xf numFmtId="0" fontId="0" fillId="2" borderId="0" xfId="0" applyFill="1"/>
    <xf numFmtId="0" fontId="5" fillId="3" borderId="1" xfId="0" applyFont="1" applyFill="1" applyBorder="1"/>
    <xf numFmtId="0" fontId="6" fillId="0" borderId="8" xfId="0" applyFont="1" applyBorder="1"/>
    <xf numFmtId="0" fontId="6" fillId="0" borderId="0" xfId="0" applyFont="1" applyAlignment="1">
      <alignment vertical="center"/>
    </xf>
  </cellXfs>
  <cellStyles count="1">
    <cellStyle name="Normal" xfId="0" builtinId="0"/>
  </cellStyles>
  <dxfs count="25">
    <dxf>
      <numFmt numFmtId="0" formatCode="General"/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0" formatCode="General"/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 vertical="center"/>
    </dxf>
    <dxf>
      <alignment horizontal="center" vertical="center"/>
    </dxf>
    <dxf>
      <alignment horizontal="center" vertical="center"/>
    </dxf>
    <dxf>
      <alignment horizontal="center" vertic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laria D'Ascanio" id="{AEF5FB26-9737-4DA8-9ECE-079225ACF55E}" userId="S::ilaria.dascanio2@unibo.it::28b757f7-baa0-4ea1-ba89-5b8dc67473f2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DD7EF34-3C88-4033-A585-5E05004091A4}" autoFormatId="16" applyNumberFormats="0" applyBorderFormats="0" applyFontFormats="0" applyPatternFormats="0" applyAlignmentFormats="0" applyWidthHeightFormats="0">
  <queryTableRefresh nextId="53" unboundColumnsRight="2">
    <queryTableFields count="40">
      <queryTableField id="1" name="Study" tableColumnId="1"/>
      <queryTableField id="2" name="Participants" tableColumnId="2"/>
      <queryTableField id="33" dataBound="0" tableColumnId="33"/>
      <queryTableField id="31" dataBound="0" tableColumnId="31"/>
      <queryTableField id="32" dataBound="0" tableColumnId="32"/>
      <queryTableField id="3" name="Age_group" tableColumnId="3"/>
      <queryTableField id="4" name="BMI" tableColumnId="4"/>
      <queryTableField id="30" dataBound="0" tableColumnId="30"/>
      <queryTableField id="47" dataBound="0" tableColumnId="47"/>
      <queryTableField id="5" name="N_study" tableColumnId="5"/>
      <queryTableField id="6" name="Fitbit" tableColumnId="6"/>
      <queryTableField id="46" dataBound="0" tableColumnId="46"/>
      <queryTableField id="7" name="Outcome" tableColumnId="7"/>
      <queryTableField id="8" name="Criterion_measure" tableColumnId="8"/>
      <queryTableField id="9" name="Lab_field" tableColumnId="9"/>
      <queryTableField id="10" name="Activities" tableColumnId="10"/>
      <queryTableField id="11" name="Intensities" tableColumnId="11"/>
      <queryTableField id="12" name="relative_absolute" tableColumnId="12"/>
      <queryTableField id="13" name="Duration_minutes" tableColumnId="13"/>
      <queryTableField id="14" name="Mean_Criterion" tableColumnId="14"/>
      <queryTableField id="15" name="SD_Criterion" tableColumnId="15"/>
      <queryTableField id="16" name="Mean_Fitbit" tableColumnId="16"/>
      <queryTableField id="17" name="SD_Fitbit" tableColumnId="17"/>
      <queryTableField id="18" name="Correlation" tableColumnId="18"/>
      <queryTableField id="19" name="BA_bias" tableColumnId="19"/>
      <queryTableField id="20" name="BA_SD" tableColumnId="20"/>
      <queryTableField id="21" name="LOA_L" tableColumnId="21"/>
      <queryTableField id="22" name="LOA_U" tableColumnId="22"/>
      <queryTableField id="50" dataBound="0" tableColumnId="34"/>
      <queryTableField id="52" dataBound="0" tableColumnId="37"/>
      <queryTableField id="51" dataBound="0" tableColumnId="36"/>
      <queryTableField id="49" dataBound="0" tableColumnId="29"/>
      <queryTableField id="23" name="Repeated_measures" tableColumnId="23"/>
      <queryTableField id="24" name="N_analysis" tableColumnId="24"/>
      <queryTableField id="25" name="Q1_samplesize" tableColumnId="25"/>
      <queryTableField id="26" name="Q2_peerreview" tableColumnId="26"/>
      <queryTableField id="27" name="Q3_placement" tableColumnId="27"/>
      <queryTableField id="28" name="Q4_multiple devices" tableColumnId="28"/>
      <queryTableField id="35" dataBound="0" tableColumnId="35"/>
      <queryTableField id="38" dataBound="0" tableColumnId="38"/>
    </queryTableFields>
    <queryTableDeletedFields count="1">
      <deletedField name="Tot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4D12CB-99C9-4031-8D54-3D47FE46C0BD}" name="data_r_4" displayName="data_r_4" ref="A1:AN276" tableType="queryTable" totalsRowShown="0">
  <autoFilter ref="A1:AN276" xr:uid="{9F4D12CB-99C9-4031-8D54-3D47FE46C0BD}">
    <filterColumn colId="12">
      <filters>
        <filter val="EE"/>
      </filters>
    </filterColumn>
  </autoFilter>
  <tableColumns count="40">
    <tableColumn id="1" xr3:uid="{7CCEBF70-339D-48DE-A05F-888C1153D548}" uniqueName="1" name="Study" queryTableFieldId="1" dataDxfId="24"/>
    <tableColumn id="2" xr3:uid="{C74BCAEF-9996-4262-A421-39D215892585}" uniqueName="2" name="Participants" queryTableFieldId="2" dataDxfId="23"/>
    <tableColumn id="33" xr3:uid="{59E1AA17-6ABA-424F-A12C-899D2785105D}" uniqueName="33" name="detail of condition" queryTableFieldId="33"/>
    <tableColumn id="31" xr3:uid="{456CC466-DB85-4647-AF20-9C416FFC4C67}" uniqueName="31" name="Age" queryTableFieldId="31"/>
    <tableColumn id="32" xr3:uid="{D56C67DA-14D5-4AEE-8777-0A29274CF6E1}" uniqueName="32" name="Age_SD" queryTableFieldId="32"/>
    <tableColumn id="3" xr3:uid="{76DCA1E5-C85C-4298-88E5-3BA746EA7BE3}" uniqueName="3" name="Age_group" queryTableFieldId="3" dataDxfId="22"/>
    <tableColumn id="4" xr3:uid="{5A6F594B-6FCB-45C6-A065-A8A046656CF8}" uniqueName="4" name="BMI" queryTableFieldId="4"/>
    <tableColumn id="30" xr3:uid="{A9ED3C3A-6A68-49C4-8A17-14F199C7F5EA}" uniqueName="30" name="Female %" queryTableFieldId="30"/>
    <tableColumn id="47" xr3:uid="{80FEE0F2-4E75-4B66-8BEB-6E8C4844D010}" uniqueName="47" name="Fitzpatrick scale (median)" queryTableFieldId="47"/>
    <tableColumn id="5" xr3:uid="{19241383-D490-49AA-814C-7D1881BD19EB}" uniqueName="5" name="N_study" queryTableFieldId="5"/>
    <tableColumn id="6" xr3:uid="{24D043A6-E4B6-4D26-A5EC-C682B35FBA87}" uniqueName="6" name="Device" queryTableFieldId="6" dataDxfId="21"/>
    <tableColumn id="46" xr3:uid="{D1F44F3B-21A4-43DE-9862-76C1B8143716}" uniqueName="46" name="Wrist " queryTableFieldId="46"/>
    <tableColumn id="7" xr3:uid="{6ECDE8FC-0A7A-4F3E-AFC4-C51AF3DD585D}" uniqueName="7" name="Outcome" queryTableFieldId="7" dataDxfId="20"/>
    <tableColumn id="8" xr3:uid="{650453FB-A885-443F-AC4A-4F61119E4826}" uniqueName="8" name="Criterion_measure" queryTableFieldId="8" dataDxfId="19"/>
    <tableColumn id="9" xr3:uid="{8F9E863A-9CA9-422A-83C7-EE2DD5F7830C}" uniqueName="9" name="Lab_field" queryTableFieldId="9" dataDxfId="18"/>
    <tableColumn id="10" xr3:uid="{CA60177A-C224-4502-9D21-5BCAEF9FC64B}" uniqueName="10" name="Activities" queryTableFieldId="10" dataDxfId="17"/>
    <tableColumn id="11" xr3:uid="{A5962B19-B11A-40F7-9FE6-943EB43E4D0A}" uniqueName="11" name="Intensities" queryTableFieldId="11" dataDxfId="16"/>
    <tableColumn id="12" xr3:uid="{0FA2F3A9-A049-44CD-8383-5B4AE7C9647B}" uniqueName="12" name="relative_absolute" queryTableFieldId="12" dataDxfId="15"/>
    <tableColumn id="13" xr3:uid="{E5249445-BA13-4654-AA3D-74001D10CE9D}" uniqueName="13" name="Duration_minutes" queryTableFieldId="13"/>
    <tableColumn id="14" xr3:uid="{A3EF26FD-07A4-459D-AA7C-35F8AA6553EF}" uniqueName="14" name="Mean_Criterion" queryTableFieldId="14"/>
    <tableColumn id="15" xr3:uid="{33B23B8F-3D50-41A0-BC17-544EC002146A}" uniqueName="15" name="SD_Criterion" queryTableFieldId="15"/>
    <tableColumn id="16" xr3:uid="{5F9817B1-6102-45C2-8836-7A90718B42E9}" uniqueName="16" name="Mean_Device" queryTableFieldId="16"/>
    <tableColumn id="17" xr3:uid="{E220DCE6-5219-4F27-9CC1-DA1F16FB3E02}" uniqueName="17" name="SD_Device" queryTableFieldId="17"/>
    <tableColumn id="18" xr3:uid="{9EB409B6-1427-4437-8AC6-C74B2B1A4DF8}" uniqueName="18" name="Correlation" queryTableFieldId="18"/>
    <tableColumn id="19" xr3:uid="{D83B0E35-E77D-48F0-BEBE-6C9DBBCAE9BA}" uniqueName="19" name="BA_bias" queryTableFieldId="19" dataDxfId="14"/>
    <tableColumn id="20" xr3:uid="{F11D1B58-0323-43AD-A339-288830062A93}" uniqueName="20" name="BA_SD" queryTableFieldId="20" dataDxfId="13"/>
    <tableColumn id="21" xr3:uid="{6BC29B76-E5A3-4F10-89D4-17B2731D6257}" uniqueName="21" name="LOA_L" queryTableFieldId="21" dataDxfId="12"/>
    <tableColumn id="22" xr3:uid="{4E1DAEB7-8545-4767-A111-B1D2E7AEEF31}" uniqueName="22" name="LOA_U" queryTableFieldId="22" dataDxfId="11"/>
    <tableColumn id="34" xr3:uid="{FCFA9D7D-116F-4A67-A7EA-CB355D8A59E7}" uniqueName="34" name="Sensitivity" queryTableFieldId="50" dataDxfId="10"/>
    <tableColumn id="37" xr3:uid="{60EE2348-E941-4F61-A8F8-70B027C79BC0}" uniqueName="37" name="Sens_SD" queryTableFieldId="52" dataDxfId="9"/>
    <tableColumn id="36" xr3:uid="{6420889A-F9B7-455C-B7C3-3C71C9B38B94}" uniqueName="36" name="Specificity" queryTableFieldId="51" dataDxfId="8"/>
    <tableColumn id="29" xr3:uid="{BE5A2B06-2824-4127-B24C-69BF7E56EECD}" uniqueName="29" name="Spec_SD" queryTableFieldId="49" dataDxfId="7"/>
    <tableColumn id="23" xr3:uid="{0086B7E8-B33A-48AF-9CD4-30625AAC1B47}" uniqueName="23" name="Repeated_measures" queryTableFieldId="23" dataDxfId="6"/>
    <tableColumn id="24" xr3:uid="{91E03101-ACB5-46E2-B7D2-FC2730F25267}" uniqueName="24" name="N_analysis" queryTableFieldId="24" dataDxfId="5"/>
    <tableColumn id="25" xr3:uid="{7E4F0611-2546-4795-B004-E45DC56FA058}" uniqueName="25" name="Q1_samplesize" queryTableFieldId="25" dataDxfId="4"/>
    <tableColumn id="26" xr3:uid="{CE047A03-60D2-433D-A47F-3FA6C0E874DF}" uniqueName="26" name="Q2_peerreview" queryTableFieldId="26" dataDxfId="3"/>
    <tableColumn id="27" xr3:uid="{730990A1-2B40-4CB1-BA8F-985C8D116506}" uniqueName="27" name="Q3_firmware" queryTableFieldId="27" dataDxfId="2"/>
    <tableColumn id="28" xr3:uid="{0C05C45A-E71D-4460-806A-743229C9FBAE}" uniqueName="28" name="Q4_multiple devices" queryTableFieldId="28" dataDxfId="1"/>
    <tableColumn id="35" xr3:uid="{813AABD0-9D02-40CA-A90B-25627486EF9A}" uniqueName="35" name="Total" queryTableFieldId="35" dataDxfId="0">
      <calculatedColumnFormula>SUM(data_r_4[[#This Row],[Q1_samplesize]:[Q4_multiple devices]])</calculatedColumnFormula>
    </tableColumn>
    <tableColumn id="38" xr3:uid="{874FA52E-60C9-44F4-95A5-EC524A7643D9}" uniqueName="38" name="Test-Ref or Ref-Test" queryTableFieldId="3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1" dT="2025-02-18T14:17:30.44" personId="{AEF5FB26-9737-4DA8-9ECE-079225ACF55E}" id="{36C2687A-FACA-4860-A5D2-2E5712A43A0C}">
    <text>anticipation </text>
  </threadedComment>
  <threadedComment ref="Q12" dT="2025-02-18T14:17:37.97" personId="{AEF5FB26-9737-4DA8-9ECE-079225ACF55E}" id="{209D8DE5-2090-4691-9DB9-55D48471CC3D}">
    <text>Oral</text>
  </threadedComment>
  <threadedComment ref="Q13" dT="2025-02-18T14:17:54.20" personId="{AEF5FB26-9737-4DA8-9ECE-079225ACF55E}" id="{F8926FF3-326B-4F14-839A-DF4230B89347}">
    <text>Arithmetic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0DDB-4EC6-40E9-A063-DA758C4D2F5F}">
  <dimension ref="A1:AN276"/>
  <sheetViews>
    <sheetView tabSelected="1" zoomScale="137" workbookViewId="0">
      <selection activeCell="C33" sqref="C33:K36"/>
    </sheetView>
  </sheetViews>
  <sheetFormatPr defaultColWidth="8.85546875" defaultRowHeight="15" customHeight="1" x14ac:dyDescent="0.25"/>
  <cols>
    <col min="1" max="1" width="20.7109375" bestFit="1" customWidth="1"/>
    <col min="2" max="2" width="14" bestFit="1" customWidth="1"/>
    <col min="3" max="3" width="19" customWidth="1"/>
    <col min="4" max="5" width="14" customWidth="1"/>
    <col min="6" max="6" width="12.42578125" bestFit="1" customWidth="1"/>
    <col min="7" max="7" width="7.42578125" customWidth="1"/>
    <col min="8" max="9" width="10.140625" customWidth="1"/>
    <col min="10" max="10" width="10.42578125" bestFit="1" customWidth="1"/>
    <col min="11" max="11" width="12.42578125" customWidth="1"/>
    <col min="12" max="12" width="13.140625" customWidth="1"/>
    <col min="13" max="13" width="11.42578125" bestFit="1" customWidth="1"/>
    <col min="14" max="14" width="20.42578125" bestFit="1" customWidth="1"/>
    <col min="15" max="15" width="11.42578125" bestFit="1" customWidth="1"/>
    <col min="16" max="16" width="20.710937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7109375" bestFit="1" customWidth="1"/>
    <col min="22" max="22" width="13.7109375" bestFit="1" customWidth="1"/>
    <col min="23" max="23" width="11.42578125" bestFit="1" customWidth="1"/>
    <col min="24" max="24" width="13.42578125" bestFit="1" customWidth="1"/>
    <col min="25" max="25" width="10.28515625" style="48" bestFit="1" customWidth="1"/>
    <col min="26" max="26" width="9" style="48" bestFit="1" customWidth="1"/>
    <col min="27" max="27" width="8.7109375" style="48" bestFit="1" customWidth="1"/>
    <col min="28" max="28" width="9" style="48" bestFit="1" customWidth="1"/>
    <col min="29" max="29" width="11.28515625" style="42" bestFit="1" customWidth="1"/>
    <col min="30" max="30" width="10.85546875" style="42" bestFit="1" customWidth="1"/>
    <col min="31" max="31" width="11.28515625" style="42" bestFit="1" customWidth="1"/>
    <col min="32" max="32" width="9" style="42" customWidth="1"/>
    <col min="33" max="33" width="22" style="42" bestFit="1" customWidth="1"/>
    <col min="34" max="34" width="12.7109375" style="42" bestFit="1" customWidth="1"/>
    <col min="35" max="36" width="16.7109375" style="42" bestFit="1" customWidth="1"/>
    <col min="37" max="37" width="16.28515625" style="42" bestFit="1" customWidth="1"/>
    <col min="38" max="38" width="21.7109375" style="42" bestFit="1" customWidth="1"/>
    <col min="39" max="39" width="21.7109375" style="42" customWidth="1"/>
    <col min="40" max="40" width="21.7109375" customWidth="1"/>
    <col min="41" max="41" width="7.7109375" bestFit="1" customWidth="1"/>
  </cols>
  <sheetData>
    <row r="1" spans="1:40" ht="18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55" t="s">
        <v>28</v>
      </c>
      <c r="AD1" s="55" t="s">
        <v>29</v>
      </c>
      <c r="AE1" s="55" t="s">
        <v>30</v>
      </c>
      <c r="AF1" s="55" t="s">
        <v>31</v>
      </c>
      <c r="AG1" s="42" t="s">
        <v>32</v>
      </c>
      <c r="AH1" s="42" t="s">
        <v>33</v>
      </c>
      <c r="AI1" s="42" t="s">
        <v>34</v>
      </c>
      <c r="AJ1" s="42" t="s">
        <v>35</v>
      </c>
      <c r="AK1" s="42" t="s">
        <v>36</v>
      </c>
      <c r="AL1" s="42" t="s">
        <v>37</v>
      </c>
      <c r="AM1" s="42" t="s">
        <v>38</v>
      </c>
      <c r="AN1" t="s">
        <v>39</v>
      </c>
    </row>
    <row r="2" spans="1:40" hidden="1" x14ac:dyDescent="0.25">
      <c r="A2" t="s">
        <v>40</v>
      </c>
      <c r="B2" t="s">
        <v>41</v>
      </c>
      <c r="C2" t="s">
        <v>42</v>
      </c>
      <c r="D2">
        <v>68</v>
      </c>
      <c r="E2">
        <f>(74-58)/1.35</f>
        <v>11.851851851851851</v>
      </c>
      <c r="F2" t="s">
        <v>43</v>
      </c>
      <c r="G2">
        <v>26.4</v>
      </c>
      <c r="H2">
        <v>37.5</v>
      </c>
      <c r="I2">
        <v>2</v>
      </c>
      <c r="J2">
        <v>112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49</v>
      </c>
      <c r="R2" t="s">
        <v>50</v>
      </c>
      <c r="Y2" s="48">
        <v>0.77</v>
      </c>
      <c r="AA2" s="48">
        <v>0.28000000000000003</v>
      </c>
      <c r="AB2" s="48">
        <v>1.26</v>
      </c>
      <c r="AG2" s="42" t="s">
        <v>51</v>
      </c>
      <c r="AH2" s="42">
        <v>308</v>
      </c>
      <c r="AI2" s="42">
        <v>0</v>
      </c>
      <c r="AJ2" s="42">
        <v>1</v>
      </c>
      <c r="AK2" s="42">
        <v>1</v>
      </c>
      <c r="AL2" s="42">
        <v>0</v>
      </c>
      <c r="AM2" s="42">
        <f>SUM(data_r_4[[#This Row],[Q1_samplesize]:[Q4_multiple devices]])</f>
        <v>2</v>
      </c>
      <c r="AN2" t="s">
        <v>52</v>
      </c>
    </row>
    <row r="3" spans="1:40" hidden="1" x14ac:dyDescent="0.25">
      <c r="A3" t="s">
        <v>53</v>
      </c>
      <c r="B3" t="s">
        <v>41</v>
      </c>
      <c r="C3" t="s">
        <v>54</v>
      </c>
      <c r="D3">
        <v>79.400000000000006</v>
      </c>
      <c r="E3">
        <v>10.1</v>
      </c>
      <c r="F3" t="s">
        <v>43</v>
      </c>
      <c r="G3">
        <v>26.3</v>
      </c>
      <c r="J3">
        <v>70</v>
      </c>
      <c r="K3" t="s">
        <v>55</v>
      </c>
      <c r="L3" t="s">
        <v>56</v>
      </c>
      <c r="M3" t="s">
        <v>46</v>
      </c>
      <c r="N3" t="s">
        <v>47</v>
      </c>
      <c r="O3" t="s">
        <v>48</v>
      </c>
      <c r="P3" t="s">
        <v>49</v>
      </c>
      <c r="Q3" t="s">
        <v>49</v>
      </c>
      <c r="R3" t="s">
        <v>50</v>
      </c>
      <c r="Y3" s="48">
        <f>-(10.179)</f>
        <v>-10.179</v>
      </c>
      <c r="AA3" s="48">
        <v>-53.216000000000001</v>
      </c>
      <c r="AB3" s="48">
        <v>32.857999999999997</v>
      </c>
      <c r="AG3" s="42" t="s">
        <v>51</v>
      </c>
      <c r="AH3" s="42">
        <v>526</v>
      </c>
      <c r="AI3" s="42">
        <v>1</v>
      </c>
      <c r="AJ3" s="42">
        <v>1</v>
      </c>
      <c r="AK3" s="42">
        <v>0</v>
      </c>
      <c r="AL3" s="42">
        <v>0</v>
      </c>
      <c r="AM3" s="42">
        <f>SUM(data_r_4[[#This Row],[Q1_samplesize]:[Q4_multiple devices]])</f>
        <v>2</v>
      </c>
      <c r="AN3" s="11" t="s">
        <v>57</v>
      </c>
    </row>
    <row r="4" spans="1:40" hidden="1" x14ac:dyDescent="0.25">
      <c r="A4" s="13" t="s">
        <v>58</v>
      </c>
      <c r="B4" s="14" t="s">
        <v>59</v>
      </c>
      <c r="C4" s="15"/>
      <c r="D4" s="14">
        <v>27</v>
      </c>
      <c r="E4" s="14">
        <v>2.2222219999999999</v>
      </c>
      <c r="F4" s="14" t="s">
        <v>60</v>
      </c>
      <c r="G4" s="14">
        <v>23.9</v>
      </c>
      <c r="H4" s="14">
        <v>56</v>
      </c>
      <c r="I4" s="14">
        <v>2</v>
      </c>
      <c r="J4" s="14">
        <v>16</v>
      </c>
      <c r="K4" s="14" t="s">
        <v>44</v>
      </c>
      <c r="L4" s="14" t="s">
        <v>45</v>
      </c>
      <c r="M4" s="14" t="s">
        <v>46</v>
      </c>
      <c r="N4" s="14" t="s">
        <v>47</v>
      </c>
      <c r="O4" s="14" t="s">
        <v>61</v>
      </c>
      <c r="P4" s="14" t="s">
        <v>49</v>
      </c>
      <c r="Q4" s="14" t="s">
        <v>49</v>
      </c>
      <c r="R4" s="14" t="s">
        <v>50</v>
      </c>
      <c r="S4" s="15"/>
      <c r="T4" s="14" t="s">
        <v>62</v>
      </c>
      <c r="U4" s="14" t="s">
        <v>62</v>
      </c>
      <c r="V4" s="14" t="s">
        <v>62</v>
      </c>
      <c r="W4" s="14" t="s">
        <v>62</v>
      </c>
      <c r="X4" s="14" t="s">
        <v>62</v>
      </c>
      <c r="Y4" s="49">
        <v>-2</v>
      </c>
      <c r="Z4" s="49" t="s">
        <v>62</v>
      </c>
      <c r="AA4" s="49">
        <v>-12</v>
      </c>
      <c r="AB4" s="49">
        <v>9</v>
      </c>
      <c r="AC4" s="43" t="s">
        <v>62</v>
      </c>
      <c r="AD4" s="43" t="s">
        <v>62</v>
      </c>
      <c r="AE4" s="43" t="s">
        <v>62</v>
      </c>
      <c r="AF4" s="43" t="s">
        <v>62</v>
      </c>
      <c r="AG4" s="43" t="s">
        <v>51</v>
      </c>
      <c r="AH4" s="43">
        <v>90</v>
      </c>
      <c r="AI4" s="43">
        <v>0</v>
      </c>
      <c r="AJ4" s="43">
        <v>1</v>
      </c>
      <c r="AK4" s="43">
        <v>0</v>
      </c>
      <c r="AL4" s="43">
        <v>1</v>
      </c>
      <c r="AM4" s="42">
        <f>SUM(data_r_4[[#This Row],[Q1_samplesize]:[Q4_multiple devices]])</f>
        <v>2</v>
      </c>
      <c r="AN4" s="16" t="s">
        <v>52</v>
      </c>
    </row>
    <row r="5" spans="1:40" hidden="1" x14ac:dyDescent="0.25">
      <c r="A5" s="17" t="s">
        <v>58</v>
      </c>
      <c r="B5" s="18" t="s">
        <v>59</v>
      </c>
      <c r="C5" s="19"/>
      <c r="D5" s="20">
        <v>27</v>
      </c>
      <c r="E5" s="20">
        <v>2.2222219999999999</v>
      </c>
      <c r="F5" s="20" t="s">
        <v>60</v>
      </c>
      <c r="G5" s="20">
        <v>23.9</v>
      </c>
      <c r="H5" s="20">
        <v>56</v>
      </c>
      <c r="I5" s="20">
        <v>2</v>
      </c>
      <c r="J5" s="20">
        <v>16</v>
      </c>
      <c r="K5" s="20" t="s">
        <v>44</v>
      </c>
      <c r="L5" s="20" t="s">
        <v>45</v>
      </c>
      <c r="M5" s="20" t="s">
        <v>46</v>
      </c>
      <c r="N5" s="20" t="s">
        <v>47</v>
      </c>
      <c r="O5" s="20" t="s">
        <v>61</v>
      </c>
      <c r="P5" s="20" t="s">
        <v>63</v>
      </c>
      <c r="Q5" s="20" t="s">
        <v>64</v>
      </c>
      <c r="R5" s="18" t="s">
        <v>50</v>
      </c>
      <c r="S5" s="19"/>
      <c r="T5" s="20" t="s">
        <v>62</v>
      </c>
      <c r="U5" s="20" t="s">
        <v>62</v>
      </c>
      <c r="V5" s="20" t="s">
        <v>62</v>
      </c>
      <c r="W5" s="20" t="s">
        <v>62</v>
      </c>
      <c r="X5" s="20" t="s">
        <v>62</v>
      </c>
      <c r="Y5" s="50">
        <v>-4</v>
      </c>
      <c r="Z5" s="50" t="s">
        <v>62</v>
      </c>
      <c r="AA5" s="50">
        <v>-34</v>
      </c>
      <c r="AB5" s="50">
        <v>27</v>
      </c>
      <c r="AC5" s="44" t="s">
        <v>62</v>
      </c>
      <c r="AD5" s="44" t="s">
        <v>62</v>
      </c>
      <c r="AE5" s="44" t="s">
        <v>62</v>
      </c>
      <c r="AF5" s="44" t="s">
        <v>62</v>
      </c>
      <c r="AG5" s="44" t="s">
        <v>51</v>
      </c>
      <c r="AH5" s="44">
        <v>90</v>
      </c>
      <c r="AI5" s="45">
        <v>0</v>
      </c>
      <c r="AJ5" s="45">
        <v>1</v>
      </c>
      <c r="AK5" s="45">
        <v>0</v>
      </c>
      <c r="AL5" s="45">
        <v>1</v>
      </c>
      <c r="AM5" s="44">
        <v>2</v>
      </c>
      <c r="AN5" s="22" t="s">
        <v>52</v>
      </c>
    </row>
    <row r="6" spans="1:40" hidden="1" x14ac:dyDescent="0.25">
      <c r="A6" s="23" t="s">
        <v>58</v>
      </c>
      <c r="B6" s="14" t="s">
        <v>59</v>
      </c>
      <c r="C6" s="15"/>
      <c r="D6" s="21">
        <v>27</v>
      </c>
      <c r="E6" s="21">
        <v>2.2222219999999999</v>
      </c>
      <c r="F6" s="21" t="s">
        <v>60</v>
      </c>
      <c r="G6" s="21">
        <v>23.9</v>
      </c>
      <c r="H6" s="21">
        <v>56</v>
      </c>
      <c r="I6" s="21">
        <v>2</v>
      </c>
      <c r="J6" s="21">
        <v>16</v>
      </c>
      <c r="K6" s="21" t="s">
        <v>44</v>
      </c>
      <c r="L6" s="21" t="s">
        <v>45</v>
      </c>
      <c r="M6" s="21" t="s">
        <v>46</v>
      </c>
      <c r="N6" s="21" t="s">
        <v>47</v>
      </c>
      <c r="O6" s="21" t="s">
        <v>61</v>
      </c>
      <c r="P6" s="21" t="s">
        <v>65</v>
      </c>
      <c r="Q6" s="21" t="s">
        <v>65</v>
      </c>
      <c r="R6" s="14" t="s">
        <v>50</v>
      </c>
      <c r="S6" s="15"/>
      <c r="T6" s="21" t="s">
        <v>62</v>
      </c>
      <c r="U6" s="21" t="s">
        <v>62</v>
      </c>
      <c r="V6" s="21" t="s">
        <v>62</v>
      </c>
      <c r="W6" s="21" t="s">
        <v>62</v>
      </c>
      <c r="X6" s="21" t="s">
        <v>62</v>
      </c>
      <c r="Y6" s="51">
        <v>2</v>
      </c>
      <c r="Z6" s="51" t="s">
        <v>62</v>
      </c>
      <c r="AA6" s="51">
        <v>-13</v>
      </c>
      <c r="AB6" s="51">
        <v>17</v>
      </c>
      <c r="AC6" s="45" t="s">
        <v>62</v>
      </c>
      <c r="AD6" s="45" t="s">
        <v>62</v>
      </c>
      <c r="AE6" s="45" t="s">
        <v>62</v>
      </c>
      <c r="AF6" s="45" t="s">
        <v>62</v>
      </c>
      <c r="AG6" s="45" t="s">
        <v>51</v>
      </c>
      <c r="AH6" s="45">
        <v>90</v>
      </c>
      <c r="AI6" s="45">
        <v>0</v>
      </c>
      <c r="AJ6" s="45">
        <v>1</v>
      </c>
      <c r="AK6" s="45">
        <v>0</v>
      </c>
      <c r="AL6" s="45">
        <v>1</v>
      </c>
      <c r="AM6" s="45">
        <v>2</v>
      </c>
      <c r="AN6" s="24" t="s">
        <v>52</v>
      </c>
    </row>
    <row r="7" spans="1:40" hidden="1" x14ac:dyDescent="0.25">
      <c r="A7" s="17" t="s">
        <v>58</v>
      </c>
      <c r="B7" s="18" t="s">
        <v>59</v>
      </c>
      <c r="C7" s="19"/>
      <c r="D7" s="20">
        <v>27</v>
      </c>
      <c r="E7" s="20">
        <v>2.2222219999999999</v>
      </c>
      <c r="F7" s="20" t="s">
        <v>60</v>
      </c>
      <c r="G7" s="20">
        <v>23.9</v>
      </c>
      <c r="H7" s="20">
        <v>56</v>
      </c>
      <c r="I7" s="20">
        <v>2</v>
      </c>
      <c r="J7" s="20">
        <v>16</v>
      </c>
      <c r="K7" s="20" t="s">
        <v>44</v>
      </c>
      <c r="L7" s="20" t="s">
        <v>45</v>
      </c>
      <c r="M7" s="20" t="s">
        <v>46</v>
      </c>
      <c r="N7" s="20" t="s">
        <v>47</v>
      </c>
      <c r="O7" s="20" t="s">
        <v>61</v>
      </c>
      <c r="P7" s="20" t="s">
        <v>49</v>
      </c>
      <c r="Q7" s="20" t="s">
        <v>49</v>
      </c>
      <c r="R7" s="18" t="s">
        <v>50</v>
      </c>
      <c r="S7" s="19"/>
      <c r="T7" s="20" t="s">
        <v>62</v>
      </c>
      <c r="U7" s="20" t="s">
        <v>62</v>
      </c>
      <c r="V7" s="20" t="s">
        <v>62</v>
      </c>
      <c r="W7" s="20" t="s">
        <v>62</v>
      </c>
      <c r="X7" s="20" t="s">
        <v>62</v>
      </c>
      <c r="Y7" s="50">
        <v>0</v>
      </c>
      <c r="Z7" s="50" t="s">
        <v>62</v>
      </c>
      <c r="AA7" s="50">
        <v>-8</v>
      </c>
      <c r="AB7" s="50">
        <v>9</v>
      </c>
      <c r="AC7" s="44" t="s">
        <v>62</v>
      </c>
      <c r="AD7" s="44" t="s">
        <v>62</v>
      </c>
      <c r="AE7" s="44" t="s">
        <v>62</v>
      </c>
      <c r="AF7" s="44" t="s">
        <v>62</v>
      </c>
      <c r="AG7" s="44" t="s">
        <v>51</v>
      </c>
      <c r="AH7" s="44">
        <v>45</v>
      </c>
      <c r="AI7" s="45">
        <v>0</v>
      </c>
      <c r="AJ7" s="45">
        <v>1</v>
      </c>
      <c r="AK7" s="45">
        <v>0</v>
      </c>
      <c r="AL7" s="45">
        <v>1</v>
      </c>
      <c r="AM7" s="44">
        <v>2</v>
      </c>
      <c r="AN7" s="22" t="s">
        <v>52</v>
      </c>
    </row>
    <row r="8" spans="1:40" hidden="1" x14ac:dyDescent="0.25">
      <c r="A8" s="23" t="s">
        <v>58</v>
      </c>
      <c r="B8" s="14" t="s">
        <v>59</v>
      </c>
      <c r="C8" s="15"/>
      <c r="D8" s="21">
        <v>27</v>
      </c>
      <c r="E8" s="21">
        <v>2.2222219999999999</v>
      </c>
      <c r="F8" s="21" t="s">
        <v>60</v>
      </c>
      <c r="G8" s="21">
        <v>23.9</v>
      </c>
      <c r="H8" s="21">
        <v>56</v>
      </c>
      <c r="I8" s="21">
        <v>2</v>
      </c>
      <c r="J8" s="21">
        <v>16</v>
      </c>
      <c r="K8" s="21" t="s">
        <v>44</v>
      </c>
      <c r="L8" s="21" t="s">
        <v>45</v>
      </c>
      <c r="M8" s="21" t="s">
        <v>46</v>
      </c>
      <c r="N8" s="21" t="s">
        <v>47</v>
      </c>
      <c r="O8" s="21" t="s">
        <v>61</v>
      </c>
      <c r="P8" s="21" t="s">
        <v>66</v>
      </c>
      <c r="Q8" s="21" t="s">
        <v>64</v>
      </c>
      <c r="R8" s="14" t="s">
        <v>50</v>
      </c>
      <c r="S8" s="15"/>
      <c r="T8" s="21" t="s">
        <v>62</v>
      </c>
      <c r="U8" s="21" t="s">
        <v>62</v>
      </c>
      <c r="V8" s="21" t="s">
        <v>62</v>
      </c>
      <c r="W8" s="21" t="s">
        <v>62</v>
      </c>
      <c r="X8" s="21" t="s">
        <v>62</v>
      </c>
      <c r="Y8" s="51">
        <v>-10</v>
      </c>
      <c r="Z8" s="51" t="s">
        <v>62</v>
      </c>
      <c r="AA8" s="51">
        <v>-39</v>
      </c>
      <c r="AB8" s="51">
        <v>18</v>
      </c>
      <c r="AC8" s="45" t="s">
        <v>62</v>
      </c>
      <c r="AD8" s="45" t="s">
        <v>62</v>
      </c>
      <c r="AE8" s="45" t="s">
        <v>62</v>
      </c>
      <c r="AF8" s="45" t="s">
        <v>62</v>
      </c>
      <c r="AG8" s="45" t="s">
        <v>51</v>
      </c>
      <c r="AH8" s="45">
        <v>45</v>
      </c>
      <c r="AI8" s="45">
        <v>0</v>
      </c>
      <c r="AJ8" s="45">
        <v>1</v>
      </c>
      <c r="AK8" s="45">
        <v>0</v>
      </c>
      <c r="AL8" s="45">
        <v>1</v>
      </c>
      <c r="AM8" s="45">
        <v>2</v>
      </c>
      <c r="AN8" s="24" t="s">
        <v>52</v>
      </c>
    </row>
    <row r="9" spans="1:40" hidden="1" x14ac:dyDescent="0.25">
      <c r="A9" s="17" t="s">
        <v>58</v>
      </c>
      <c r="B9" s="18" t="s">
        <v>59</v>
      </c>
      <c r="C9" s="19"/>
      <c r="D9" s="20">
        <v>27</v>
      </c>
      <c r="E9" s="20">
        <v>2.2222219999999999</v>
      </c>
      <c r="F9" s="20" t="s">
        <v>60</v>
      </c>
      <c r="G9" s="20">
        <v>23.9</v>
      </c>
      <c r="H9" s="20">
        <v>56</v>
      </c>
      <c r="I9" s="20">
        <v>2</v>
      </c>
      <c r="J9" s="20">
        <v>16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61</v>
      </c>
      <c r="P9" s="20" t="s">
        <v>65</v>
      </c>
      <c r="Q9" s="20" t="s">
        <v>65</v>
      </c>
      <c r="R9" s="18" t="s">
        <v>50</v>
      </c>
      <c r="S9" s="19"/>
      <c r="T9" s="20" t="s">
        <v>62</v>
      </c>
      <c r="U9" s="20" t="s">
        <v>62</v>
      </c>
      <c r="V9" s="20" t="s">
        <v>62</v>
      </c>
      <c r="W9" s="20" t="s">
        <v>62</v>
      </c>
      <c r="X9" s="20" t="s">
        <v>62</v>
      </c>
      <c r="Y9" s="50">
        <v>0</v>
      </c>
      <c r="Z9" s="50" t="s">
        <v>62</v>
      </c>
      <c r="AA9" s="50">
        <v>-11</v>
      </c>
      <c r="AB9" s="50">
        <v>12</v>
      </c>
      <c r="AC9" s="44" t="s">
        <v>62</v>
      </c>
      <c r="AD9" s="44" t="s">
        <v>62</v>
      </c>
      <c r="AE9" s="44" t="s">
        <v>62</v>
      </c>
      <c r="AF9" s="44" t="s">
        <v>62</v>
      </c>
      <c r="AG9" s="44" t="s">
        <v>51</v>
      </c>
      <c r="AH9" s="44">
        <v>45</v>
      </c>
      <c r="AI9" s="45">
        <v>0</v>
      </c>
      <c r="AJ9" s="45">
        <v>1</v>
      </c>
      <c r="AK9" s="45">
        <v>0</v>
      </c>
      <c r="AL9" s="45">
        <v>1</v>
      </c>
      <c r="AM9" s="44">
        <v>2</v>
      </c>
      <c r="AN9" s="22" t="s">
        <v>52</v>
      </c>
    </row>
    <row r="10" spans="1:40" hidden="1" x14ac:dyDescent="0.25">
      <c r="A10" s="23" t="s">
        <v>58</v>
      </c>
      <c r="B10" s="14" t="s">
        <v>59</v>
      </c>
      <c r="C10" s="15"/>
      <c r="D10" s="21">
        <v>27</v>
      </c>
      <c r="E10" s="21">
        <v>2.2222219999999999</v>
      </c>
      <c r="F10" s="21" t="s">
        <v>60</v>
      </c>
      <c r="G10" s="21">
        <v>23.9</v>
      </c>
      <c r="H10" s="21">
        <v>56</v>
      </c>
      <c r="I10" s="21">
        <v>2</v>
      </c>
      <c r="J10" s="21">
        <v>16</v>
      </c>
      <c r="K10" s="21" t="s">
        <v>44</v>
      </c>
      <c r="L10" s="21" t="s">
        <v>45</v>
      </c>
      <c r="M10" s="21" t="s">
        <v>46</v>
      </c>
      <c r="N10" s="21" t="s">
        <v>47</v>
      </c>
      <c r="O10" s="21" t="s">
        <v>61</v>
      </c>
      <c r="P10" s="21" t="s">
        <v>49</v>
      </c>
      <c r="Q10" s="21" t="s">
        <v>49</v>
      </c>
      <c r="R10" s="14" t="s">
        <v>50</v>
      </c>
      <c r="S10" s="15"/>
      <c r="T10" s="21" t="s">
        <v>62</v>
      </c>
      <c r="U10" s="21" t="s">
        <v>62</v>
      </c>
      <c r="V10" s="21" t="s">
        <v>62</v>
      </c>
      <c r="W10" s="21" t="s">
        <v>62</v>
      </c>
      <c r="X10" s="21" t="s">
        <v>62</v>
      </c>
      <c r="Y10" s="51">
        <v>1</v>
      </c>
      <c r="Z10" s="51" t="s">
        <v>62</v>
      </c>
      <c r="AA10" s="51">
        <v>-12</v>
      </c>
      <c r="AB10" s="51">
        <v>13</v>
      </c>
      <c r="AC10" s="45" t="s">
        <v>62</v>
      </c>
      <c r="AD10" s="45" t="s">
        <v>62</v>
      </c>
      <c r="AE10" s="45" t="s">
        <v>62</v>
      </c>
      <c r="AF10" s="45" t="s">
        <v>62</v>
      </c>
      <c r="AG10" s="45" t="s">
        <v>51</v>
      </c>
      <c r="AH10" s="45">
        <v>48</v>
      </c>
      <c r="AI10" s="45">
        <v>0</v>
      </c>
      <c r="AJ10" s="45">
        <v>1</v>
      </c>
      <c r="AK10" s="45">
        <v>0</v>
      </c>
      <c r="AL10" s="45">
        <v>1</v>
      </c>
      <c r="AM10" s="45">
        <v>2</v>
      </c>
      <c r="AN10" s="24" t="s">
        <v>52</v>
      </c>
    </row>
    <row r="11" spans="1:40" hidden="1" x14ac:dyDescent="0.25">
      <c r="A11" s="17" t="s">
        <v>58</v>
      </c>
      <c r="B11" s="18" t="s">
        <v>59</v>
      </c>
      <c r="C11" s="19"/>
      <c r="D11" s="20">
        <v>27</v>
      </c>
      <c r="E11" s="20">
        <v>2.2222219999999999</v>
      </c>
      <c r="F11" s="20" t="s">
        <v>60</v>
      </c>
      <c r="G11" s="20">
        <v>23.9</v>
      </c>
      <c r="H11" s="20">
        <v>56</v>
      </c>
      <c r="I11" s="20">
        <v>2</v>
      </c>
      <c r="J11" s="20">
        <v>16</v>
      </c>
      <c r="K11" s="20" t="s">
        <v>44</v>
      </c>
      <c r="L11" s="20" t="s">
        <v>45</v>
      </c>
      <c r="M11" s="20" t="s">
        <v>46</v>
      </c>
      <c r="N11" s="20" t="s">
        <v>47</v>
      </c>
      <c r="O11" s="20" t="s">
        <v>61</v>
      </c>
      <c r="P11" s="20" t="s">
        <v>67</v>
      </c>
      <c r="Q11" s="20" t="s">
        <v>64</v>
      </c>
      <c r="R11" s="18" t="s">
        <v>50</v>
      </c>
      <c r="S11" s="19"/>
      <c r="T11" s="20" t="s">
        <v>62</v>
      </c>
      <c r="U11" s="20" t="s">
        <v>62</v>
      </c>
      <c r="V11" s="20" t="s">
        <v>62</v>
      </c>
      <c r="W11" s="20" t="s">
        <v>62</v>
      </c>
      <c r="X11" s="20" t="s">
        <v>62</v>
      </c>
      <c r="Y11" s="50">
        <v>-13</v>
      </c>
      <c r="Z11" s="50" t="s">
        <v>62</v>
      </c>
      <c r="AA11" s="50">
        <v>-26</v>
      </c>
      <c r="AB11" s="50">
        <v>0</v>
      </c>
      <c r="AC11" s="44" t="s">
        <v>62</v>
      </c>
      <c r="AD11" s="44" t="s">
        <v>62</v>
      </c>
      <c r="AE11" s="44" t="s">
        <v>62</v>
      </c>
      <c r="AF11" s="44" t="s">
        <v>62</v>
      </c>
      <c r="AG11" s="44" t="s">
        <v>51</v>
      </c>
      <c r="AH11" s="44">
        <v>48</v>
      </c>
      <c r="AI11" s="45">
        <v>0</v>
      </c>
      <c r="AJ11" s="45">
        <v>1</v>
      </c>
      <c r="AK11" s="45">
        <v>0</v>
      </c>
      <c r="AL11" s="45">
        <v>1</v>
      </c>
      <c r="AM11" s="44">
        <v>2</v>
      </c>
      <c r="AN11" s="22" t="s">
        <v>52</v>
      </c>
    </row>
    <row r="12" spans="1:40" hidden="1" x14ac:dyDescent="0.25">
      <c r="A12" s="23" t="s">
        <v>58</v>
      </c>
      <c r="B12" s="14" t="s">
        <v>59</v>
      </c>
      <c r="C12" s="15"/>
      <c r="D12" s="21">
        <v>27</v>
      </c>
      <c r="E12" s="21">
        <v>2.2222219999999999</v>
      </c>
      <c r="F12" s="21" t="s">
        <v>60</v>
      </c>
      <c r="G12" s="21">
        <v>23.9</v>
      </c>
      <c r="H12" s="21">
        <v>56</v>
      </c>
      <c r="I12" s="21">
        <v>2</v>
      </c>
      <c r="J12" s="21">
        <v>16</v>
      </c>
      <c r="K12" s="21" t="s">
        <v>44</v>
      </c>
      <c r="L12" s="21" t="s">
        <v>45</v>
      </c>
      <c r="M12" s="21" t="s">
        <v>46</v>
      </c>
      <c r="N12" s="21" t="s">
        <v>47</v>
      </c>
      <c r="O12" s="21" t="s">
        <v>61</v>
      </c>
      <c r="P12" s="21" t="s">
        <v>65</v>
      </c>
      <c r="Q12" s="21" t="s">
        <v>65</v>
      </c>
      <c r="R12" s="14" t="s">
        <v>50</v>
      </c>
      <c r="S12" s="15"/>
      <c r="T12" s="21" t="s">
        <v>62</v>
      </c>
      <c r="U12" s="21" t="s">
        <v>62</v>
      </c>
      <c r="V12" s="21" t="s">
        <v>62</v>
      </c>
      <c r="W12" s="21" t="s">
        <v>62</v>
      </c>
      <c r="X12" s="21" t="s">
        <v>62</v>
      </c>
      <c r="Y12" s="51">
        <v>0</v>
      </c>
      <c r="Z12" s="51" t="s">
        <v>62</v>
      </c>
      <c r="AA12" s="51">
        <v>-6</v>
      </c>
      <c r="AB12" s="51">
        <v>6</v>
      </c>
      <c r="AC12" s="45" t="s">
        <v>62</v>
      </c>
      <c r="AD12" s="45" t="s">
        <v>62</v>
      </c>
      <c r="AE12" s="45" t="s">
        <v>62</v>
      </c>
      <c r="AF12" s="45" t="s">
        <v>62</v>
      </c>
      <c r="AG12" s="45" t="s">
        <v>51</v>
      </c>
      <c r="AH12" s="45">
        <v>48</v>
      </c>
      <c r="AI12" s="45">
        <v>0</v>
      </c>
      <c r="AJ12" s="45">
        <v>1</v>
      </c>
      <c r="AK12" s="45">
        <v>0</v>
      </c>
      <c r="AL12" s="45">
        <v>1</v>
      </c>
      <c r="AM12" s="45">
        <v>2</v>
      </c>
      <c r="AN12" s="24" t="s">
        <v>52</v>
      </c>
    </row>
    <row r="13" spans="1:40" hidden="1" x14ac:dyDescent="0.25">
      <c r="A13" s="17" t="s">
        <v>58</v>
      </c>
      <c r="B13" s="18" t="s">
        <v>59</v>
      </c>
      <c r="C13" s="19"/>
      <c r="D13" s="20">
        <v>27</v>
      </c>
      <c r="E13" s="20">
        <v>2.2222219999999999</v>
      </c>
      <c r="F13" s="20" t="s">
        <v>60</v>
      </c>
      <c r="G13" s="20">
        <v>23.9</v>
      </c>
      <c r="H13" s="20">
        <v>56</v>
      </c>
      <c r="I13" s="20">
        <v>2</v>
      </c>
      <c r="J13" s="20">
        <v>16</v>
      </c>
      <c r="K13" s="20" t="s">
        <v>44</v>
      </c>
      <c r="L13" s="20" t="s">
        <v>45</v>
      </c>
      <c r="M13" s="20" t="s">
        <v>68</v>
      </c>
      <c r="N13" s="20" t="s">
        <v>69</v>
      </c>
      <c r="O13" s="20" t="s">
        <v>61</v>
      </c>
      <c r="P13" s="20" t="s">
        <v>63</v>
      </c>
      <c r="Q13" s="20" t="s">
        <v>64</v>
      </c>
      <c r="R13" s="18" t="s">
        <v>50</v>
      </c>
      <c r="S13" s="19"/>
      <c r="T13" s="20" t="s">
        <v>62</v>
      </c>
      <c r="U13" s="20" t="s">
        <v>62</v>
      </c>
      <c r="V13" s="20" t="s">
        <v>62</v>
      </c>
      <c r="W13" s="20" t="s">
        <v>62</v>
      </c>
      <c r="X13" s="20" t="s">
        <v>62</v>
      </c>
      <c r="Y13" s="50">
        <v>-77</v>
      </c>
      <c r="Z13" s="50" t="s">
        <v>62</v>
      </c>
      <c r="AA13" s="50">
        <v>-205</v>
      </c>
      <c r="AB13" s="50">
        <v>52</v>
      </c>
      <c r="AC13" s="44" t="s">
        <v>62</v>
      </c>
      <c r="AD13" s="44" t="s">
        <v>62</v>
      </c>
      <c r="AE13" s="44" t="s">
        <v>62</v>
      </c>
      <c r="AF13" s="44" t="s">
        <v>62</v>
      </c>
      <c r="AG13" s="44" t="s">
        <v>51</v>
      </c>
      <c r="AH13" s="44">
        <v>90</v>
      </c>
      <c r="AI13" s="45">
        <v>0</v>
      </c>
      <c r="AJ13" s="45">
        <v>1</v>
      </c>
      <c r="AK13" s="45">
        <v>0</v>
      </c>
      <c r="AL13" s="45">
        <v>1</v>
      </c>
      <c r="AM13" s="44">
        <v>2</v>
      </c>
      <c r="AN13" s="22" t="s">
        <v>52</v>
      </c>
    </row>
    <row r="14" spans="1:40" hidden="1" x14ac:dyDescent="0.25">
      <c r="A14" s="23" t="s">
        <v>58</v>
      </c>
      <c r="B14" s="14" t="s">
        <v>59</v>
      </c>
      <c r="C14" s="15"/>
      <c r="D14" s="21">
        <v>27</v>
      </c>
      <c r="E14" s="21">
        <v>2.2222219999999999</v>
      </c>
      <c r="F14" s="21" t="s">
        <v>60</v>
      </c>
      <c r="G14" s="21">
        <v>23.9</v>
      </c>
      <c r="H14" s="21">
        <v>56</v>
      </c>
      <c r="I14" s="21">
        <v>2</v>
      </c>
      <c r="J14" s="21">
        <v>16</v>
      </c>
      <c r="K14" s="21" t="s">
        <v>44</v>
      </c>
      <c r="L14" s="21" t="s">
        <v>45</v>
      </c>
      <c r="M14" s="21" t="s">
        <v>68</v>
      </c>
      <c r="N14" s="21" t="s">
        <v>69</v>
      </c>
      <c r="O14" s="21" t="s">
        <v>61</v>
      </c>
      <c r="P14" s="21" t="s">
        <v>63</v>
      </c>
      <c r="Q14" s="21" t="s">
        <v>64</v>
      </c>
      <c r="R14" s="14" t="s">
        <v>50</v>
      </c>
      <c r="S14" s="15"/>
      <c r="T14" s="21" t="s">
        <v>62</v>
      </c>
      <c r="U14" s="21" t="s">
        <v>62</v>
      </c>
      <c r="V14" s="21" t="s">
        <v>62</v>
      </c>
      <c r="W14" s="21" t="s">
        <v>62</v>
      </c>
      <c r="X14" s="21" t="s">
        <v>62</v>
      </c>
      <c r="Y14" s="51">
        <v>-55</v>
      </c>
      <c r="Z14" s="51" t="s">
        <v>62</v>
      </c>
      <c r="AA14" s="51">
        <v>-145</v>
      </c>
      <c r="AB14" s="51">
        <v>36</v>
      </c>
      <c r="AC14" s="45" t="s">
        <v>62</v>
      </c>
      <c r="AD14" s="45" t="s">
        <v>62</v>
      </c>
      <c r="AE14" s="45" t="s">
        <v>62</v>
      </c>
      <c r="AF14" s="45" t="s">
        <v>62</v>
      </c>
      <c r="AG14" s="45" t="s">
        <v>51</v>
      </c>
      <c r="AH14" s="45">
        <v>45</v>
      </c>
      <c r="AI14" s="45">
        <v>0</v>
      </c>
      <c r="AJ14" s="45">
        <v>1</v>
      </c>
      <c r="AK14" s="45">
        <v>0</v>
      </c>
      <c r="AL14" s="45">
        <v>1</v>
      </c>
      <c r="AM14" s="45">
        <v>2</v>
      </c>
      <c r="AN14" s="24" t="s">
        <v>52</v>
      </c>
    </row>
    <row r="15" spans="1:40" hidden="1" x14ac:dyDescent="0.25">
      <c r="A15" s="17" t="s">
        <v>58</v>
      </c>
      <c r="B15" s="18" t="s">
        <v>59</v>
      </c>
      <c r="C15" s="19"/>
      <c r="D15" s="20">
        <v>27</v>
      </c>
      <c r="E15" s="20">
        <v>2.2222219999999999</v>
      </c>
      <c r="F15" s="20" t="s">
        <v>60</v>
      </c>
      <c r="G15" s="20">
        <v>23.9</v>
      </c>
      <c r="H15" s="20">
        <v>56</v>
      </c>
      <c r="I15" s="20">
        <v>2</v>
      </c>
      <c r="J15" s="20">
        <v>16</v>
      </c>
      <c r="K15" s="20" t="s">
        <v>44</v>
      </c>
      <c r="L15" s="20" t="s">
        <v>45</v>
      </c>
      <c r="M15" s="20" t="s">
        <v>70</v>
      </c>
      <c r="N15" s="20" t="s">
        <v>71</v>
      </c>
      <c r="O15" s="20" t="s">
        <v>61</v>
      </c>
      <c r="P15" s="20" t="s">
        <v>63</v>
      </c>
      <c r="Q15" s="20" t="s">
        <v>64</v>
      </c>
      <c r="R15" s="18" t="s">
        <v>50</v>
      </c>
      <c r="S15" s="19"/>
      <c r="T15" s="20" t="s">
        <v>62</v>
      </c>
      <c r="U15" s="20" t="s">
        <v>62</v>
      </c>
      <c r="V15" s="20" t="s">
        <v>62</v>
      </c>
      <c r="W15" s="20" t="s">
        <v>62</v>
      </c>
      <c r="X15" s="20" t="s">
        <v>62</v>
      </c>
      <c r="Y15" s="50">
        <v>-142</v>
      </c>
      <c r="Z15" s="50" t="s">
        <v>62</v>
      </c>
      <c r="AA15" s="50">
        <v>-275</v>
      </c>
      <c r="AB15" s="50">
        <v>-8</v>
      </c>
      <c r="AC15" s="44" t="s">
        <v>62</v>
      </c>
      <c r="AD15" s="44" t="s">
        <v>62</v>
      </c>
      <c r="AE15" s="44" t="s">
        <v>62</v>
      </c>
      <c r="AF15" s="44" t="s">
        <v>62</v>
      </c>
      <c r="AG15" s="44" t="s">
        <v>51</v>
      </c>
      <c r="AH15" s="44">
        <v>90</v>
      </c>
      <c r="AI15" s="45">
        <v>0</v>
      </c>
      <c r="AJ15" s="45">
        <v>1</v>
      </c>
      <c r="AK15" s="45">
        <v>0</v>
      </c>
      <c r="AL15" s="45">
        <v>1</v>
      </c>
      <c r="AM15" s="44">
        <v>2</v>
      </c>
      <c r="AN15" s="22" t="s">
        <v>52</v>
      </c>
    </row>
    <row r="16" spans="1:40" hidden="1" x14ac:dyDescent="0.25">
      <c r="A16" s="23" t="s">
        <v>58</v>
      </c>
      <c r="B16" s="14" t="s">
        <v>59</v>
      </c>
      <c r="C16" s="15"/>
      <c r="D16" s="21">
        <v>27</v>
      </c>
      <c r="E16" s="21">
        <v>2.2222219999999999</v>
      </c>
      <c r="F16" s="21" t="s">
        <v>60</v>
      </c>
      <c r="G16" s="21">
        <v>23.9</v>
      </c>
      <c r="H16" s="21">
        <v>56</v>
      </c>
      <c r="I16" s="21">
        <v>2</v>
      </c>
      <c r="J16" s="21">
        <v>16</v>
      </c>
      <c r="K16" s="21" t="s">
        <v>44</v>
      </c>
      <c r="L16" s="21" t="s">
        <v>45</v>
      </c>
      <c r="M16" s="21" t="s">
        <v>70</v>
      </c>
      <c r="N16" s="21" t="s">
        <v>71</v>
      </c>
      <c r="O16" s="21" t="s">
        <v>61</v>
      </c>
      <c r="P16" s="21" t="s">
        <v>63</v>
      </c>
      <c r="Q16" s="21" t="s">
        <v>64</v>
      </c>
      <c r="R16" s="14" t="s">
        <v>50</v>
      </c>
      <c r="S16" s="15"/>
      <c r="T16" s="21" t="s">
        <v>62</v>
      </c>
      <c r="U16" s="21" t="s">
        <v>62</v>
      </c>
      <c r="V16" s="21" t="s">
        <v>62</v>
      </c>
      <c r="W16" s="21" t="s">
        <v>62</v>
      </c>
      <c r="X16" s="21" t="s">
        <v>62</v>
      </c>
      <c r="Y16" s="51">
        <v>-75</v>
      </c>
      <c r="Z16" s="51" t="s">
        <v>62</v>
      </c>
      <c r="AA16" s="51">
        <v>-216</v>
      </c>
      <c r="AB16" s="51">
        <v>66</v>
      </c>
      <c r="AC16" s="45" t="s">
        <v>62</v>
      </c>
      <c r="AD16" s="45" t="s">
        <v>62</v>
      </c>
      <c r="AE16" s="45" t="s">
        <v>62</v>
      </c>
      <c r="AF16" s="45" t="s">
        <v>62</v>
      </c>
      <c r="AG16" s="45" t="s">
        <v>51</v>
      </c>
      <c r="AH16" s="45">
        <v>90</v>
      </c>
      <c r="AI16" s="45">
        <v>0</v>
      </c>
      <c r="AJ16" s="45">
        <v>1</v>
      </c>
      <c r="AK16" s="45">
        <v>0</v>
      </c>
      <c r="AL16" s="45">
        <v>1</v>
      </c>
      <c r="AM16" s="45">
        <v>2</v>
      </c>
      <c r="AN16" s="24" t="s">
        <v>52</v>
      </c>
    </row>
    <row r="17" spans="1:40" hidden="1" x14ac:dyDescent="0.25">
      <c r="A17" t="s">
        <v>72</v>
      </c>
      <c r="B17" t="s">
        <v>59</v>
      </c>
      <c r="D17">
        <v>21.1</v>
      </c>
      <c r="E17">
        <v>5.8</v>
      </c>
      <c r="F17" t="s">
        <v>60</v>
      </c>
      <c r="G17">
        <v>21.9</v>
      </c>
      <c r="H17">
        <v>44</v>
      </c>
      <c r="I17">
        <v>2.9</v>
      </c>
      <c r="J17">
        <v>7</v>
      </c>
      <c r="K17" t="s">
        <v>73</v>
      </c>
      <c r="L17" t="s">
        <v>56</v>
      </c>
      <c r="M17" t="s">
        <v>46</v>
      </c>
      <c r="N17" t="s">
        <v>74</v>
      </c>
      <c r="O17" t="s">
        <v>61</v>
      </c>
      <c r="P17" t="s">
        <v>75</v>
      </c>
      <c r="Q17" t="s">
        <v>64</v>
      </c>
      <c r="R17" t="s">
        <v>50</v>
      </c>
      <c r="Y17" s="48">
        <v>-16.5</v>
      </c>
      <c r="AA17" s="48">
        <v>-68.2</v>
      </c>
      <c r="AB17" s="48">
        <v>35.200000000000003</v>
      </c>
      <c r="AG17" s="42" t="s">
        <v>51</v>
      </c>
      <c r="AH17" s="42">
        <v>904</v>
      </c>
      <c r="AI17" s="42">
        <v>0</v>
      </c>
      <c r="AJ17" s="42">
        <v>1</v>
      </c>
      <c r="AK17" s="42">
        <v>0</v>
      </c>
      <c r="AL17" s="42">
        <v>1</v>
      </c>
      <c r="AM17" s="42">
        <f>SUM(data_r_4[[#This Row],[Q1_samplesize]:[Q4_multiple devices]])</f>
        <v>2</v>
      </c>
      <c r="AN17" t="s">
        <v>52</v>
      </c>
    </row>
    <row r="18" spans="1:40" hidden="1" x14ac:dyDescent="0.25">
      <c r="A18" t="s">
        <v>72</v>
      </c>
      <c r="B18" t="s">
        <v>59</v>
      </c>
      <c r="D18">
        <v>21.1</v>
      </c>
      <c r="E18">
        <v>5.8</v>
      </c>
      <c r="F18" t="s">
        <v>60</v>
      </c>
      <c r="G18">
        <v>21.9</v>
      </c>
      <c r="H18">
        <v>44</v>
      </c>
      <c r="I18">
        <v>2.9</v>
      </c>
      <c r="J18">
        <v>2</v>
      </c>
      <c r="K18" t="s">
        <v>73</v>
      </c>
      <c r="L18" t="s">
        <v>56</v>
      </c>
      <c r="M18" t="s">
        <v>46</v>
      </c>
      <c r="N18" t="s">
        <v>74</v>
      </c>
      <c r="O18" t="s">
        <v>61</v>
      </c>
      <c r="P18" t="s">
        <v>76</v>
      </c>
      <c r="Q18" t="s">
        <v>64</v>
      </c>
      <c r="R18" t="s">
        <v>50</v>
      </c>
      <c r="Y18" s="48">
        <v>-6.2</v>
      </c>
      <c r="AA18" s="48">
        <v>-37.200000000000003</v>
      </c>
      <c r="AB18" s="48">
        <v>24.8</v>
      </c>
      <c r="AG18" s="42" t="s">
        <v>51</v>
      </c>
      <c r="AH18" s="42">
        <v>294</v>
      </c>
      <c r="AI18" s="42">
        <v>0</v>
      </c>
      <c r="AJ18" s="42">
        <v>1</v>
      </c>
      <c r="AK18" s="42">
        <v>0</v>
      </c>
      <c r="AL18" s="42">
        <v>1</v>
      </c>
      <c r="AM18" s="42">
        <f>SUM(data_r_4[[#This Row],[Q1_samplesize]:[Q4_multiple devices]])</f>
        <v>2</v>
      </c>
      <c r="AN18" t="s">
        <v>52</v>
      </c>
    </row>
    <row r="19" spans="1:40" hidden="1" x14ac:dyDescent="0.25">
      <c r="A19" t="s">
        <v>72</v>
      </c>
      <c r="B19" t="s">
        <v>59</v>
      </c>
      <c r="D19">
        <v>21.1</v>
      </c>
      <c r="E19">
        <v>5.8</v>
      </c>
      <c r="F19" t="s">
        <v>60</v>
      </c>
      <c r="G19">
        <v>21.9</v>
      </c>
      <c r="H19">
        <v>44</v>
      </c>
      <c r="I19">
        <v>2.9</v>
      </c>
      <c r="J19">
        <v>5</v>
      </c>
      <c r="K19" t="s">
        <v>73</v>
      </c>
      <c r="L19" t="s">
        <v>56</v>
      </c>
      <c r="M19" t="s">
        <v>46</v>
      </c>
      <c r="N19" t="s">
        <v>74</v>
      </c>
      <c r="O19" t="s">
        <v>61</v>
      </c>
      <c r="P19" t="s">
        <v>77</v>
      </c>
      <c r="Q19" t="s">
        <v>64</v>
      </c>
      <c r="R19" t="s">
        <v>50</v>
      </c>
      <c r="Y19" s="48">
        <v>-8.6</v>
      </c>
      <c r="AA19" s="48">
        <v>-43.3</v>
      </c>
      <c r="AB19" s="48">
        <v>26</v>
      </c>
      <c r="AG19" s="42" t="s">
        <v>51</v>
      </c>
      <c r="AH19" s="42">
        <v>421</v>
      </c>
      <c r="AI19" s="42">
        <v>0</v>
      </c>
      <c r="AJ19" s="42">
        <v>1</v>
      </c>
      <c r="AK19" s="42">
        <v>0</v>
      </c>
      <c r="AL19" s="42">
        <v>1</v>
      </c>
      <c r="AM19" s="42">
        <f>SUM(data_r_4[[#This Row],[Q1_samplesize]:[Q4_multiple devices]])</f>
        <v>2</v>
      </c>
      <c r="AN19" t="s">
        <v>52</v>
      </c>
    </row>
    <row r="20" spans="1:40" hidden="1" x14ac:dyDescent="0.25">
      <c r="A20" t="s">
        <v>72</v>
      </c>
      <c r="B20" t="s">
        <v>59</v>
      </c>
      <c r="D20">
        <v>21.1</v>
      </c>
      <c r="E20">
        <v>5.8</v>
      </c>
      <c r="F20" t="s">
        <v>60</v>
      </c>
      <c r="G20">
        <v>21.9</v>
      </c>
      <c r="H20">
        <v>44</v>
      </c>
      <c r="I20">
        <v>2.9</v>
      </c>
      <c r="J20">
        <v>3</v>
      </c>
      <c r="K20" t="s">
        <v>73</v>
      </c>
      <c r="L20" t="s">
        <v>56</v>
      </c>
      <c r="M20" t="s">
        <v>46</v>
      </c>
      <c r="N20" t="s">
        <v>74</v>
      </c>
      <c r="O20" t="s">
        <v>61</v>
      </c>
      <c r="P20" t="s">
        <v>78</v>
      </c>
      <c r="Q20" t="s">
        <v>64</v>
      </c>
      <c r="R20" t="s">
        <v>50</v>
      </c>
      <c r="Y20" s="48">
        <v>0.1</v>
      </c>
      <c r="AA20" s="48">
        <v>-10.7</v>
      </c>
      <c r="AB20" s="48">
        <v>10.9</v>
      </c>
      <c r="AG20" s="42" t="s">
        <v>51</v>
      </c>
      <c r="AH20" s="42">
        <v>845</v>
      </c>
      <c r="AI20" s="42">
        <v>0</v>
      </c>
      <c r="AJ20" s="42">
        <v>1</v>
      </c>
      <c r="AK20" s="42">
        <v>0</v>
      </c>
      <c r="AL20" s="42">
        <v>1</v>
      </c>
      <c r="AM20" s="42">
        <f>SUM(data_r_4[[#This Row],[Q1_samplesize]:[Q4_multiple devices]])</f>
        <v>2</v>
      </c>
      <c r="AN20" t="s">
        <v>52</v>
      </c>
    </row>
    <row r="21" spans="1:40" hidden="1" x14ac:dyDescent="0.25">
      <c r="A21" t="s">
        <v>72</v>
      </c>
      <c r="B21" t="s">
        <v>59</v>
      </c>
      <c r="D21">
        <v>21.1</v>
      </c>
      <c r="E21">
        <v>5.8</v>
      </c>
      <c r="F21" t="s">
        <v>60</v>
      </c>
      <c r="G21">
        <v>21.9</v>
      </c>
      <c r="H21">
        <v>44</v>
      </c>
      <c r="I21">
        <v>2.9</v>
      </c>
      <c r="J21">
        <v>2</v>
      </c>
      <c r="K21" t="s">
        <v>73</v>
      </c>
      <c r="L21" t="s">
        <v>56</v>
      </c>
      <c r="M21" t="s">
        <v>46</v>
      </c>
      <c r="N21" t="s">
        <v>74</v>
      </c>
      <c r="O21" t="s">
        <v>61</v>
      </c>
      <c r="P21" t="s">
        <v>79</v>
      </c>
      <c r="Q21" t="s">
        <v>64</v>
      </c>
      <c r="R21" t="s">
        <v>50</v>
      </c>
      <c r="Y21" s="48">
        <v>4.8</v>
      </c>
      <c r="AA21" s="48">
        <v>-27.3</v>
      </c>
      <c r="AB21" s="48">
        <v>36.799999999999997</v>
      </c>
      <c r="AG21" s="42" t="s">
        <v>51</v>
      </c>
      <c r="AH21" s="42">
        <v>1103</v>
      </c>
      <c r="AI21" s="42">
        <v>0</v>
      </c>
      <c r="AJ21" s="42">
        <v>1</v>
      </c>
      <c r="AK21" s="42">
        <v>0</v>
      </c>
      <c r="AL21" s="42">
        <v>1</v>
      </c>
      <c r="AM21" s="42">
        <f>SUM(data_r_4[[#This Row],[Q1_samplesize]:[Q4_multiple devices]])</f>
        <v>2</v>
      </c>
      <c r="AN21" t="s">
        <v>52</v>
      </c>
    </row>
    <row r="22" spans="1:40" hidden="1" x14ac:dyDescent="0.25">
      <c r="A22" t="s">
        <v>72</v>
      </c>
      <c r="B22" t="s">
        <v>59</v>
      </c>
      <c r="D22">
        <v>21.1</v>
      </c>
      <c r="E22">
        <v>5.8</v>
      </c>
      <c r="F22" t="s">
        <v>60</v>
      </c>
      <c r="G22">
        <v>21.9</v>
      </c>
      <c r="H22">
        <v>44</v>
      </c>
      <c r="I22">
        <v>2.9</v>
      </c>
      <c r="J22">
        <v>12</v>
      </c>
      <c r="K22" t="s">
        <v>73</v>
      </c>
      <c r="L22" t="s">
        <v>56</v>
      </c>
      <c r="M22" t="s">
        <v>46</v>
      </c>
      <c r="N22" t="s">
        <v>74</v>
      </c>
      <c r="O22" t="s">
        <v>61</v>
      </c>
      <c r="P22" t="s">
        <v>80</v>
      </c>
      <c r="Q22" t="s">
        <v>64</v>
      </c>
      <c r="R22" t="s">
        <v>50</v>
      </c>
      <c r="Y22" s="48">
        <v>-16.5</v>
      </c>
      <c r="AA22" s="48">
        <v>-59.6</v>
      </c>
      <c r="AB22" s="48">
        <v>26.7</v>
      </c>
      <c r="AG22" s="42" t="s">
        <v>51</v>
      </c>
      <c r="AH22" s="42">
        <v>1080</v>
      </c>
      <c r="AI22" s="42">
        <v>0</v>
      </c>
      <c r="AJ22" s="42">
        <v>1</v>
      </c>
      <c r="AK22" s="42">
        <v>0</v>
      </c>
      <c r="AL22" s="42">
        <v>1</v>
      </c>
      <c r="AM22" s="42">
        <f>SUM(data_r_4[[#This Row],[Q1_samplesize]:[Q4_multiple devices]])</f>
        <v>2</v>
      </c>
      <c r="AN22" t="s">
        <v>52</v>
      </c>
    </row>
    <row r="23" spans="1:40" hidden="1" x14ac:dyDescent="0.25">
      <c r="A23" t="s">
        <v>81</v>
      </c>
      <c r="B23" t="s">
        <v>59</v>
      </c>
      <c r="D23">
        <v>28</v>
      </c>
      <c r="F23" t="s">
        <v>60</v>
      </c>
      <c r="G23">
        <v>23.5</v>
      </c>
      <c r="H23">
        <v>32.26</v>
      </c>
      <c r="J23">
        <v>31</v>
      </c>
      <c r="K23" t="s">
        <v>73</v>
      </c>
      <c r="L23" t="s">
        <v>82</v>
      </c>
      <c r="M23" t="s">
        <v>46</v>
      </c>
      <c r="N23" t="s">
        <v>47</v>
      </c>
      <c r="O23" t="s">
        <v>48</v>
      </c>
      <c r="P23" t="s">
        <v>83</v>
      </c>
      <c r="Q23" t="s">
        <v>64</v>
      </c>
      <c r="R23" t="s">
        <v>50</v>
      </c>
      <c r="Y23" s="48">
        <f>-(9.348)</f>
        <v>-9.3480000000000008</v>
      </c>
      <c r="AA23" s="48">
        <f>-(46.11)</f>
        <v>-46.11</v>
      </c>
      <c r="AB23" s="48">
        <f>-(-27.41)</f>
        <v>27.41</v>
      </c>
      <c r="AG23" s="42" t="s">
        <v>51</v>
      </c>
      <c r="AH23" s="42">
        <f>90+93+90+70+6+90</f>
        <v>439</v>
      </c>
      <c r="AI23" s="42">
        <v>0</v>
      </c>
      <c r="AJ23" s="42">
        <v>1</v>
      </c>
      <c r="AK23" s="42">
        <v>0</v>
      </c>
      <c r="AL23" s="42">
        <v>1</v>
      </c>
      <c r="AM23" s="42">
        <f>SUM(data_r_4[[#This Row],[Q1_samplesize]:[Q4_multiple devices]])</f>
        <v>2</v>
      </c>
      <c r="AN23" s="11" t="s">
        <v>57</v>
      </c>
    </row>
    <row r="24" spans="1:40" hidden="1" x14ac:dyDescent="0.25">
      <c r="A24" t="s">
        <v>84</v>
      </c>
      <c r="B24" t="s">
        <v>59</v>
      </c>
      <c r="D24">
        <v>24.9</v>
      </c>
      <c r="E24">
        <v>3</v>
      </c>
      <c r="F24" t="s">
        <v>60</v>
      </c>
      <c r="G24">
        <v>23.1</v>
      </c>
      <c r="H24">
        <v>50</v>
      </c>
      <c r="J24">
        <v>60</v>
      </c>
      <c r="K24" t="s">
        <v>44</v>
      </c>
      <c r="L24" t="s">
        <v>85</v>
      </c>
      <c r="M24" t="s">
        <v>46</v>
      </c>
      <c r="N24" t="s">
        <v>74</v>
      </c>
      <c r="O24" t="s">
        <v>48</v>
      </c>
      <c r="P24" t="s">
        <v>49</v>
      </c>
      <c r="Q24" t="s">
        <v>49</v>
      </c>
      <c r="R24" t="s">
        <v>50</v>
      </c>
      <c r="Y24" s="48">
        <v>1.1399999999999999</v>
      </c>
      <c r="AA24" s="48">
        <v>-13.43</v>
      </c>
      <c r="AB24" s="48">
        <v>15.7</v>
      </c>
      <c r="AG24" s="47" t="s">
        <v>86</v>
      </c>
      <c r="AH24" s="42">
        <v>60</v>
      </c>
      <c r="AI24" s="42">
        <v>1</v>
      </c>
      <c r="AJ24" s="42">
        <v>1</v>
      </c>
      <c r="AK24" s="42">
        <v>1</v>
      </c>
      <c r="AL24" s="42">
        <v>0</v>
      </c>
      <c r="AM24" s="42">
        <f>SUM(data_r_4[[#This Row],[Q1_samplesize]:[Q4_multiple devices]])</f>
        <v>3</v>
      </c>
      <c r="AN24" t="s">
        <v>52</v>
      </c>
    </row>
    <row r="25" spans="1:40" hidden="1" x14ac:dyDescent="0.25">
      <c r="A25" t="s">
        <v>84</v>
      </c>
      <c r="B25" t="s">
        <v>59</v>
      </c>
      <c r="D25">
        <v>24.9</v>
      </c>
      <c r="E25">
        <v>3</v>
      </c>
      <c r="F25" t="s">
        <v>60</v>
      </c>
      <c r="G25">
        <v>23.1</v>
      </c>
      <c r="H25">
        <v>50</v>
      </c>
      <c r="J25">
        <v>60</v>
      </c>
      <c r="K25" t="s">
        <v>44</v>
      </c>
      <c r="L25" t="s">
        <v>85</v>
      </c>
      <c r="M25" t="s">
        <v>46</v>
      </c>
      <c r="N25" t="s">
        <v>74</v>
      </c>
      <c r="O25" t="s">
        <v>48</v>
      </c>
      <c r="P25" t="s">
        <v>83</v>
      </c>
      <c r="Q25" t="s">
        <v>64</v>
      </c>
      <c r="R25" t="s">
        <v>50</v>
      </c>
      <c r="Y25" s="48">
        <v>-1.26</v>
      </c>
      <c r="AA25" s="48">
        <v>-13.44</v>
      </c>
      <c r="AB25" s="48">
        <v>10.91</v>
      </c>
      <c r="AG25" s="47" t="s">
        <v>86</v>
      </c>
      <c r="AH25" s="42">
        <v>60</v>
      </c>
      <c r="AI25" s="42">
        <v>1</v>
      </c>
      <c r="AJ25" s="42">
        <v>1</v>
      </c>
      <c r="AK25" s="42">
        <v>1</v>
      </c>
      <c r="AL25" s="42">
        <v>0</v>
      </c>
      <c r="AM25" s="42">
        <f>SUM(data_r_4[[#This Row],[Q1_samplesize]:[Q4_multiple devices]])</f>
        <v>3</v>
      </c>
      <c r="AN25" t="s">
        <v>52</v>
      </c>
    </row>
    <row r="26" spans="1:40" hidden="1" x14ac:dyDescent="0.25">
      <c r="A26" t="s">
        <v>84</v>
      </c>
      <c r="B26" t="s">
        <v>59</v>
      </c>
      <c r="D26">
        <v>24.9</v>
      </c>
      <c r="E26">
        <v>3</v>
      </c>
      <c r="F26" t="s">
        <v>60</v>
      </c>
      <c r="G26">
        <v>23.1</v>
      </c>
      <c r="H26">
        <v>50</v>
      </c>
      <c r="J26">
        <v>60</v>
      </c>
      <c r="K26" t="s">
        <v>44</v>
      </c>
      <c r="L26" t="s">
        <v>85</v>
      </c>
      <c r="M26" t="s">
        <v>46</v>
      </c>
      <c r="N26" t="s">
        <v>74</v>
      </c>
      <c r="O26" t="s">
        <v>48</v>
      </c>
      <c r="P26" t="s">
        <v>83</v>
      </c>
      <c r="Q26" t="s">
        <v>64</v>
      </c>
      <c r="R26" t="s">
        <v>50</v>
      </c>
      <c r="Y26" s="48">
        <v>-3.76</v>
      </c>
      <c r="AA26" s="48">
        <v>-16.73</v>
      </c>
      <c r="AB26" s="48">
        <v>9.2200000000000006</v>
      </c>
      <c r="AG26" s="47" t="s">
        <v>86</v>
      </c>
      <c r="AH26" s="42">
        <v>60</v>
      </c>
      <c r="AI26" s="42">
        <v>1</v>
      </c>
      <c r="AJ26" s="42">
        <v>1</v>
      </c>
      <c r="AK26" s="42">
        <v>1</v>
      </c>
      <c r="AL26" s="42">
        <v>0</v>
      </c>
      <c r="AM26" s="42">
        <f>SUM(data_r_4[[#This Row],[Q1_samplesize]:[Q4_multiple devices]])</f>
        <v>3</v>
      </c>
      <c r="AN26" t="s">
        <v>52</v>
      </c>
    </row>
    <row r="27" spans="1:40" hidden="1" x14ac:dyDescent="0.25">
      <c r="A27" t="s">
        <v>84</v>
      </c>
      <c r="B27" t="s">
        <v>59</v>
      </c>
      <c r="D27">
        <v>24.9</v>
      </c>
      <c r="E27">
        <v>3</v>
      </c>
      <c r="F27" t="s">
        <v>60</v>
      </c>
      <c r="G27">
        <v>23.1</v>
      </c>
      <c r="H27">
        <v>50</v>
      </c>
      <c r="J27">
        <v>60</v>
      </c>
      <c r="K27" t="s">
        <v>44</v>
      </c>
      <c r="L27" t="s">
        <v>85</v>
      </c>
      <c r="M27" t="s">
        <v>46</v>
      </c>
      <c r="N27" t="s">
        <v>74</v>
      </c>
      <c r="O27" t="s">
        <v>48</v>
      </c>
      <c r="P27" t="s">
        <v>87</v>
      </c>
      <c r="Q27" t="s">
        <v>64</v>
      </c>
      <c r="R27" t="s">
        <v>50</v>
      </c>
      <c r="Y27" s="48">
        <v>-6.51</v>
      </c>
      <c r="AA27" s="48">
        <v>-19.48</v>
      </c>
      <c r="AB27" s="48">
        <v>6.46</v>
      </c>
      <c r="AG27" s="47" t="s">
        <v>86</v>
      </c>
      <c r="AH27" s="42">
        <v>60</v>
      </c>
      <c r="AI27" s="42">
        <v>1</v>
      </c>
      <c r="AJ27" s="42">
        <v>1</v>
      </c>
      <c r="AK27" s="42">
        <v>1</v>
      </c>
      <c r="AL27" s="42">
        <v>0</v>
      </c>
      <c r="AM27" s="42">
        <f>SUM(data_r_4[[#This Row],[Q1_samplesize]:[Q4_multiple devices]])</f>
        <v>3</v>
      </c>
      <c r="AN27" t="s">
        <v>52</v>
      </c>
    </row>
    <row r="28" spans="1:40" hidden="1" x14ac:dyDescent="0.25">
      <c r="A28" t="s">
        <v>84</v>
      </c>
      <c r="B28" t="s">
        <v>59</v>
      </c>
      <c r="D28">
        <v>24.9</v>
      </c>
      <c r="E28">
        <v>3</v>
      </c>
      <c r="F28" t="s">
        <v>60</v>
      </c>
      <c r="G28">
        <v>23.1</v>
      </c>
      <c r="H28">
        <v>50</v>
      </c>
      <c r="J28">
        <v>59</v>
      </c>
      <c r="K28" t="s">
        <v>44</v>
      </c>
      <c r="L28" t="s">
        <v>85</v>
      </c>
      <c r="M28" t="s">
        <v>46</v>
      </c>
      <c r="N28" t="s">
        <v>74</v>
      </c>
      <c r="O28" t="s">
        <v>48</v>
      </c>
      <c r="P28" t="s">
        <v>79</v>
      </c>
      <c r="Q28" t="s">
        <v>64</v>
      </c>
      <c r="R28" t="s">
        <v>50</v>
      </c>
      <c r="Y28" s="48">
        <v>-7.86</v>
      </c>
      <c r="AA28" s="48">
        <v>-19.89</v>
      </c>
      <c r="AB28" s="48">
        <v>4.17</v>
      </c>
      <c r="AG28" s="47" t="s">
        <v>86</v>
      </c>
      <c r="AH28" s="42">
        <v>59</v>
      </c>
      <c r="AI28" s="42">
        <v>1</v>
      </c>
      <c r="AJ28" s="42">
        <v>1</v>
      </c>
      <c r="AK28" s="42">
        <v>1</v>
      </c>
      <c r="AL28" s="42">
        <v>0</v>
      </c>
      <c r="AM28" s="42">
        <f>SUM(data_r_4[[#This Row],[Q1_samplesize]:[Q4_multiple devices]])</f>
        <v>3</v>
      </c>
      <c r="AN28" t="s">
        <v>52</v>
      </c>
    </row>
    <row r="29" spans="1:40" ht="15" hidden="1" customHeight="1" x14ac:dyDescent="0.25">
      <c r="A29" t="s">
        <v>88</v>
      </c>
      <c r="B29" t="s">
        <v>59</v>
      </c>
      <c r="D29">
        <v>68</v>
      </c>
      <c r="E29">
        <v>7</v>
      </c>
      <c r="F29" t="s">
        <v>43</v>
      </c>
      <c r="G29">
        <v>28</v>
      </c>
      <c r="H29">
        <f>5/25*100</f>
        <v>20</v>
      </c>
      <c r="J29">
        <v>20</v>
      </c>
      <c r="K29" t="s">
        <v>73</v>
      </c>
      <c r="L29" t="s">
        <v>56</v>
      </c>
      <c r="M29" t="s">
        <v>46</v>
      </c>
      <c r="N29" t="s">
        <v>74</v>
      </c>
      <c r="O29" t="s">
        <v>61</v>
      </c>
      <c r="P29" t="s">
        <v>49</v>
      </c>
      <c r="Q29" t="s">
        <v>49</v>
      </c>
      <c r="R29" t="s">
        <v>50</v>
      </c>
      <c r="Y29" s="48">
        <v>3</v>
      </c>
      <c r="AA29" s="48">
        <v>-10</v>
      </c>
      <c r="AB29" s="48">
        <v>15</v>
      </c>
      <c r="AG29" s="47" t="s">
        <v>86</v>
      </c>
      <c r="AH29" s="42">
        <v>20</v>
      </c>
      <c r="AI29" s="42">
        <v>0</v>
      </c>
      <c r="AJ29" s="42">
        <v>1</v>
      </c>
      <c r="AK29" s="42">
        <v>0</v>
      </c>
      <c r="AL29" s="42">
        <v>1</v>
      </c>
      <c r="AM29" s="42">
        <f>SUM(data_r_4[[#This Row],[Q1_samplesize]:[Q4_multiple devices]])</f>
        <v>2</v>
      </c>
      <c r="AN29" t="s">
        <v>52</v>
      </c>
    </row>
    <row r="30" spans="1:40" ht="15" hidden="1" customHeight="1" x14ac:dyDescent="0.25">
      <c r="A30" t="s">
        <v>88</v>
      </c>
      <c r="B30" t="s">
        <v>41</v>
      </c>
      <c r="C30" t="s">
        <v>89</v>
      </c>
      <c r="D30">
        <v>70</v>
      </c>
      <c r="E30">
        <v>7</v>
      </c>
      <c r="F30" t="s">
        <v>43</v>
      </c>
      <c r="G30">
        <v>27</v>
      </c>
      <c r="H30">
        <f>2/30*100</f>
        <v>6.666666666666667</v>
      </c>
      <c r="J30">
        <v>25</v>
      </c>
      <c r="K30" t="s">
        <v>73</v>
      </c>
      <c r="L30" t="s">
        <v>56</v>
      </c>
      <c r="M30" t="s">
        <v>46</v>
      </c>
      <c r="N30" t="s">
        <v>74</v>
      </c>
      <c r="O30" t="s">
        <v>61</v>
      </c>
      <c r="P30" t="s">
        <v>49</v>
      </c>
      <c r="Q30" t="s">
        <v>49</v>
      </c>
      <c r="R30" t="s">
        <v>50</v>
      </c>
      <c r="Y30" s="48">
        <v>-0.3</v>
      </c>
      <c r="AA30" s="48">
        <v>-9</v>
      </c>
      <c r="AB30" s="48">
        <v>8</v>
      </c>
      <c r="AG30" s="47" t="s">
        <v>86</v>
      </c>
      <c r="AH30" s="42">
        <v>25</v>
      </c>
      <c r="AI30" s="42">
        <v>0</v>
      </c>
      <c r="AJ30" s="42">
        <v>1</v>
      </c>
      <c r="AK30" s="42">
        <v>0</v>
      </c>
      <c r="AL30" s="42">
        <v>1</v>
      </c>
      <c r="AM30" s="42">
        <f>SUM(data_r_4[[#This Row],[Q1_samplesize]:[Q4_multiple devices]])</f>
        <v>2</v>
      </c>
      <c r="AN30" t="s">
        <v>52</v>
      </c>
    </row>
    <row r="31" spans="1:40" ht="15" hidden="1" customHeight="1" x14ac:dyDescent="0.25">
      <c r="A31" t="s">
        <v>88</v>
      </c>
      <c r="B31" t="s">
        <v>59</v>
      </c>
      <c r="D31">
        <v>68</v>
      </c>
      <c r="E31">
        <v>7</v>
      </c>
      <c r="F31" t="s">
        <v>43</v>
      </c>
      <c r="G31">
        <v>28</v>
      </c>
      <c r="H31">
        <f>5/25*100</f>
        <v>20</v>
      </c>
      <c r="J31">
        <v>20</v>
      </c>
      <c r="K31" t="s">
        <v>73</v>
      </c>
      <c r="L31" t="s">
        <v>56</v>
      </c>
      <c r="M31" t="s">
        <v>90</v>
      </c>
      <c r="N31" t="s">
        <v>74</v>
      </c>
      <c r="O31" t="s">
        <v>61</v>
      </c>
      <c r="P31" t="s">
        <v>49</v>
      </c>
      <c r="Q31" t="s">
        <v>49</v>
      </c>
      <c r="R31" t="s">
        <v>50</v>
      </c>
      <c r="Y31" s="48">
        <v>-7</v>
      </c>
      <c r="AA31" s="48">
        <v>-30</v>
      </c>
      <c r="AB31" s="48">
        <v>16</v>
      </c>
      <c r="AG31" s="47" t="s">
        <v>86</v>
      </c>
      <c r="AH31" s="42">
        <v>20</v>
      </c>
      <c r="AI31" s="42">
        <v>0</v>
      </c>
      <c r="AJ31" s="42">
        <v>1</v>
      </c>
      <c r="AK31" s="42">
        <v>0</v>
      </c>
      <c r="AL31" s="42">
        <v>1</v>
      </c>
      <c r="AM31" s="42">
        <f>SUM(data_r_4[[#This Row],[Q1_samplesize]:[Q4_multiple devices]])</f>
        <v>2</v>
      </c>
      <c r="AN31" t="s">
        <v>52</v>
      </c>
    </row>
    <row r="32" spans="1:40" hidden="1" x14ac:dyDescent="0.25">
      <c r="A32" t="s">
        <v>88</v>
      </c>
      <c r="B32" t="s">
        <v>41</v>
      </c>
      <c r="C32" t="s">
        <v>89</v>
      </c>
      <c r="D32">
        <v>70</v>
      </c>
      <c r="E32">
        <v>7</v>
      </c>
      <c r="F32" t="s">
        <v>43</v>
      </c>
      <c r="G32">
        <v>27</v>
      </c>
      <c r="H32">
        <f>2/30*100</f>
        <v>6.666666666666667</v>
      </c>
      <c r="J32">
        <v>25</v>
      </c>
      <c r="K32" t="s">
        <v>73</v>
      </c>
      <c r="L32" t="s">
        <v>56</v>
      </c>
      <c r="M32" t="s">
        <v>90</v>
      </c>
      <c r="N32" t="s">
        <v>74</v>
      </c>
      <c r="O32" t="s">
        <v>61</v>
      </c>
      <c r="P32" t="s">
        <v>49</v>
      </c>
      <c r="Q32" t="s">
        <v>49</v>
      </c>
      <c r="R32" t="s">
        <v>50</v>
      </c>
      <c r="Y32" s="48">
        <v>-3</v>
      </c>
      <c r="AA32" s="48">
        <v>-22</v>
      </c>
      <c r="AB32" s="48">
        <v>15</v>
      </c>
      <c r="AG32" s="47" t="s">
        <v>86</v>
      </c>
      <c r="AH32" s="42">
        <v>25</v>
      </c>
      <c r="AI32" s="42">
        <v>0</v>
      </c>
      <c r="AJ32" s="42">
        <v>1</v>
      </c>
      <c r="AK32" s="42">
        <v>0</v>
      </c>
      <c r="AL32" s="42">
        <v>1</v>
      </c>
      <c r="AM32" s="42">
        <f>SUM(data_r_4[[#This Row],[Q1_samplesize]:[Q4_multiple devices]])</f>
        <v>2</v>
      </c>
      <c r="AN32" t="s">
        <v>52</v>
      </c>
    </row>
    <row r="33" spans="1:40" x14ac:dyDescent="0.25">
      <c r="A33" t="s">
        <v>91</v>
      </c>
      <c r="B33" t="s">
        <v>41</v>
      </c>
      <c r="C33" t="s">
        <v>92</v>
      </c>
      <c r="D33">
        <v>55.7</v>
      </c>
      <c r="E33">
        <v>11.4</v>
      </c>
      <c r="F33" t="s">
        <v>93</v>
      </c>
      <c r="G33">
        <v>24.8</v>
      </c>
      <c r="H33">
        <v>50</v>
      </c>
      <c r="J33">
        <v>14</v>
      </c>
      <c r="K33" t="s">
        <v>73</v>
      </c>
      <c r="L33" t="s">
        <v>85</v>
      </c>
      <c r="M33" t="s">
        <v>94</v>
      </c>
      <c r="N33" s="30" t="s">
        <v>95</v>
      </c>
      <c r="O33" t="s">
        <v>48</v>
      </c>
      <c r="P33" t="s">
        <v>96</v>
      </c>
      <c r="Q33" t="s">
        <v>64</v>
      </c>
      <c r="R33" t="s">
        <v>50</v>
      </c>
      <c r="Y33" s="48">
        <v>3.169</v>
      </c>
      <c r="AA33" s="48">
        <f>0.033</f>
        <v>3.3000000000000002E-2</v>
      </c>
      <c r="AB33" s="48">
        <v>6.3040000000000003</v>
      </c>
      <c r="AG33" s="42" t="s">
        <v>86</v>
      </c>
      <c r="AH33" s="42">
        <v>14</v>
      </c>
      <c r="AI33" s="42">
        <v>0</v>
      </c>
      <c r="AJ33" s="42">
        <v>1</v>
      </c>
      <c r="AK33" s="42">
        <v>0</v>
      </c>
      <c r="AL33" s="42">
        <v>1</v>
      </c>
      <c r="AM33" s="42">
        <f>SUM(data_r_4[[#This Row],[Q1_samplesize]:[Q4_multiple devices]])</f>
        <v>2</v>
      </c>
      <c r="AN33" s="11" t="s">
        <v>57</v>
      </c>
    </row>
    <row r="34" spans="1:40" x14ac:dyDescent="0.25">
      <c r="A34" t="s">
        <v>91</v>
      </c>
      <c r="B34" t="s">
        <v>41</v>
      </c>
      <c r="C34" t="s">
        <v>92</v>
      </c>
      <c r="D34">
        <v>55.7</v>
      </c>
      <c r="E34">
        <v>11.4</v>
      </c>
      <c r="F34" t="s">
        <v>93</v>
      </c>
      <c r="G34">
        <v>24.8</v>
      </c>
      <c r="H34">
        <v>50</v>
      </c>
      <c r="J34">
        <v>14</v>
      </c>
      <c r="K34" t="s">
        <v>73</v>
      </c>
      <c r="L34" t="s">
        <v>85</v>
      </c>
      <c r="M34" t="s">
        <v>94</v>
      </c>
      <c r="N34" s="30" t="s">
        <v>95</v>
      </c>
      <c r="O34" t="s">
        <v>48</v>
      </c>
      <c r="P34" t="s">
        <v>96</v>
      </c>
      <c r="Q34" t="s">
        <v>64</v>
      </c>
      <c r="R34" t="s">
        <v>50</v>
      </c>
      <c r="Y34" s="48">
        <v>2.9</v>
      </c>
      <c r="AA34" s="48">
        <v>-0.32100000000000001</v>
      </c>
      <c r="AB34" s="48">
        <v>6.1210000000000004</v>
      </c>
      <c r="AG34" s="42" t="s">
        <v>86</v>
      </c>
      <c r="AH34" s="42">
        <v>14</v>
      </c>
      <c r="AI34" s="42">
        <v>0</v>
      </c>
      <c r="AJ34" s="42">
        <v>1</v>
      </c>
      <c r="AK34" s="42">
        <v>0</v>
      </c>
      <c r="AL34" s="42">
        <v>1</v>
      </c>
      <c r="AM34" s="42">
        <f>SUM(data_r_4[[#This Row],[Q1_samplesize]:[Q4_multiple devices]])</f>
        <v>2</v>
      </c>
      <c r="AN34" s="11" t="s">
        <v>57</v>
      </c>
    </row>
    <row r="35" spans="1:40" x14ac:dyDescent="0.25">
      <c r="A35" t="s">
        <v>91</v>
      </c>
      <c r="B35" t="s">
        <v>41</v>
      </c>
      <c r="C35" t="s">
        <v>92</v>
      </c>
      <c r="D35">
        <v>55.7</v>
      </c>
      <c r="E35">
        <v>11.4</v>
      </c>
      <c r="F35" t="s">
        <v>93</v>
      </c>
      <c r="G35">
        <v>24.8</v>
      </c>
      <c r="H35">
        <v>50</v>
      </c>
      <c r="J35">
        <v>14</v>
      </c>
      <c r="K35" t="s">
        <v>73</v>
      </c>
      <c r="L35" t="s">
        <v>85</v>
      </c>
      <c r="M35" t="s">
        <v>94</v>
      </c>
      <c r="N35" s="30" t="s">
        <v>95</v>
      </c>
      <c r="O35" t="s">
        <v>48</v>
      </c>
      <c r="P35" t="s">
        <v>96</v>
      </c>
      <c r="Q35" t="s">
        <v>64</v>
      </c>
      <c r="R35" t="s">
        <v>50</v>
      </c>
      <c r="Y35" s="48">
        <v>2.59</v>
      </c>
      <c r="AA35" s="48">
        <v>-0.96199999999999997</v>
      </c>
      <c r="AB35" s="48">
        <v>6.1429999999999998</v>
      </c>
      <c r="AG35" s="42" t="s">
        <v>51</v>
      </c>
      <c r="AH35" s="42">
        <v>144</v>
      </c>
      <c r="AI35" s="42">
        <v>0</v>
      </c>
      <c r="AJ35" s="42">
        <v>1</v>
      </c>
      <c r="AK35" s="42">
        <v>0</v>
      </c>
      <c r="AL35" s="42">
        <v>1</v>
      </c>
      <c r="AM35" s="42">
        <f>SUM(data_r_4[[#This Row],[Q1_samplesize]:[Q4_multiple devices]])</f>
        <v>2</v>
      </c>
      <c r="AN35" s="11" t="s">
        <v>57</v>
      </c>
    </row>
    <row r="36" spans="1:40" x14ac:dyDescent="0.25">
      <c r="A36" t="s">
        <v>97</v>
      </c>
      <c r="B36" t="s">
        <v>59</v>
      </c>
      <c r="D36">
        <v>64</v>
      </c>
      <c r="F36" t="s">
        <v>93</v>
      </c>
      <c r="G36" s="32">
        <v>24.4</v>
      </c>
      <c r="H36">
        <v>48</v>
      </c>
      <c r="J36">
        <v>60</v>
      </c>
      <c r="K36" t="s">
        <v>55</v>
      </c>
      <c r="L36" t="s">
        <v>85</v>
      </c>
      <c r="M36" t="s">
        <v>94</v>
      </c>
      <c r="N36" s="30" t="s">
        <v>98</v>
      </c>
      <c r="O36" t="s">
        <v>48</v>
      </c>
      <c r="P36" t="s">
        <v>99</v>
      </c>
      <c r="Q36" t="s">
        <v>100</v>
      </c>
      <c r="R36" t="s">
        <v>50</v>
      </c>
      <c r="Y36" s="48">
        <v>-0.64</v>
      </c>
      <c r="AA36" s="48">
        <v>-4.17</v>
      </c>
      <c r="AB36" s="48">
        <v>2.9</v>
      </c>
      <c r="AG36" s="42" t="s">
        <v>86</v>
      </c>
      <c r="AH36" s="42">
        <v>60</v>
      </c>
      <c r="AI36" s="42">
        <v>1</v>
      </c>
      <c r="AJ36" s="42">
        <v>1</v>
      </c>
      <c r="AK36" s="42">
        <v>0</v>
      </c>
      <c r="AL36" s="42">
        <v>0</v>
      </c>
      <c r="AM36" s="42">
        <f>SUM(data_r_4[[#This Row],[Q1_samplesize]:[Q4_multiple devices]])</f>
        <v>2</v>
      </c>
      <c r="AN36" t="s">
        <v>52</v>
      </c>
    </row>
    <row r="37" spans="1:40" hidden="1" x14ac:dyDescent="0.25">
      <c r="A37" t="s">
        <v>101</v>
      </c>
      <c r="B37" t="s">
        <v>59</v>
      </c>
      <c r="D37">
        <v>39</v>
      </c>
      <c r="E37">
        <v>8</v>
      </c>
      <c r="F37" t="s">
        <v>60</v>
      </c>
      <c r="G37">
        <v>23.6</v>
      </c>
      <c r="H37">
        <v>55.6</v>
      </c>
      <c r="J37">
        <v>9</v>
      </c>
      <c r="K37" t="s">
        <v>102</v>
      </c>
      <c r="L37" s="73" t="s">
        <v>45</v>
      </c>
      <c r="M37" t="s">
        <v>103</v>
      </c>
      <c r="N37" t="s">
        <v>104</v>
      </c>
      <c r="O37" t="s">
        <v>48</v>
      </c>
      <c r="R37" t="s">
        <v>50</v>
      </c>
      <c r="AC37" s="42">
        <v>93.9</v>
      </c>
      <c r="AE37" s="42">
        <v>13.1</v>
      </c>
      <c r="AG37" s="42" t="s">
        <v>51</v>
      </c>
      <c r="AH37" s="42">
        <v>18</v>
      </c>
      <c r="AI37" s="42">
        <v>0</v>
      </c>
      <c r="AJ37" s="42">
        <v>1</v>
      </c>
      <c r="AK37" s="42">
        <v>0</v>
      </c>
      <c r="AL37" s="42">
        <v>1</v>
      </c>
      <c r="AM37" s="42">
        <f>SUM(data_r_4[[#This Row],[Q1_samplesize]:[Q4_multiple devices]])</f>
        <v>2</v>
      </c>
    </row>
    <row r="38" spans="1:40" hidden="1" x14ac:dyDescent="0.25">
      <c r="A38" t="s">
        <v>105</v>
      </c>
      <c r="B38" t="s">
        <v>41</v>
      </c>
      <c r="C38" t="s">
        <v>106</v>
      </c>
      <c r="D38" s="31" t="s">
        <v>107</v>
      </c>
      <c r="E38" s="29">
        <v>2.1</v>
      </c>
      <c r="F38" t="s">
        <v>93</v>
      </c>
      <c r="H38">
        <v>54.05</v>
      </c>
      <c r="J38">
        <v>37</v>
      </c>
      <c r="K38" t="s">
        <v>73</v>
      </c>
      <c r="L38" t="s">
        <v>56</v>
      </c>
      <c r="M38" t="s">
        <v>108</v>
      </c>
      <c r="N38" t="s">
        <v>104</v>
      </c>
      <c r="O38" t="s">
        <v>48</v>
      </c>
      <c r="R38" t="s">
        <v>50</v>
      </c>
      <c r="Y38" s="48">
        <v>-11</v>
      </c>
      <c r="AA38" s="48">
        <v>-99.3</v>
      </c>
      <c r="AB38" s="48">
        <v>77.2</v>
      </c>
      <c r="AG38" s="42" t="s">
        <v>86</v>
      </c>
      <c r="AH38" s="42">
        <v>37</v>
      </c>
      <c r="AI38" s="42">
        <v>0</v>
      </c>
      <c r="AJ38" s="42">
        <v>1</v>
      </c>
      <c r="AK38" s="42">
        <v>0</v>
      </c>
      <c r="AL38" s="42">
        <v>1</v>
      </c>
      <c r="AM38" s="42">
        <f>SUM(data_r_4[[#This Row],[Q1_samplesize]:[Q4_multiple devices]])</f>
        <v>2</v>
      </c>
      <c r="AN38" t="s">
        <v>52</v>
      </c>
    </row>
    <row r="39" spans="1:40" hidden="1" x14ac:dyDescent="0.25">
      <c r="A39" t="s">
        <v>105</v>
      </c>
      <c r="B39" t="s">
        <v>41</v>
      </c>
      <c r="C39" t="s">
        <v>106</v>
      </c>
      <c r="D39" s="31" t="s">
        <v>107</v>
      </c>
      <c r="E39" s="29">
        <v>2.1</v>
      </c>
      <c r="F39" t="s">
        <v>93</v>
      </c>
      <c r="H39">
        <v>54.05</v>
      </c>
      <c r="J39">
        <v>37</v>
      </c>
      <c r="K39" t="s">
        <v>73</v>
      </c>
      <c r="L39" t="s">
        <v>56</v>
      </c>
      <c r="M39" t="s">
        <v>103</v>
      </c>
      <c r="N39" t="s">
        <v>104</v>
      </c>
      <c r="O39" t="s">
        <v>48</v>
      </c>
      <c r="R39" t="s">
        <v>50</v>
      </c>
      <c r="AC39" s="42">
        <v>89.9</v>
      </c>
      <c r="AD39" s="42">
        <v>4</v>
      </c>
      <c r="AE39" s="42">
        <v>62.2</v>
      </c>
      <c r="AF39" s="42">
        <v>26.2</v>
      </c>
      <c r="AG39" s="42" t="s">
        <v>86</v>
      </c>
      <c r="AH39" s="42">
        <v>37</v>
      </c>
      <c r="AI39" s="42">
        <v>0</v>
      </c>
      <c r="AJ39" s="42">
        <v>1</v>
      </c>
      <c r="AK39" s="42">
        <v>0</v>
      </c>
      <c r="AL39" s="42">
        <v>1</v>
      </c>
      <c r="AM39" s="42">
        <f>SUM(data_r_4[[#This Row],[Q1_samplesize]:[Q4_multiple devices]])</f>
        <v>2</v>
      </c>
    </row>
    <row r="40" spans="1:40" hidden="1" x14ac:dyDescent="0.25">
      <c r="A40" t="s">
        <v>109</v>
      </c>
      <c r="B40" t="s">
        <v>59</v>
      </c>
      <c r="D40">
        <v>38.47</v>
      </c>
      <c r="E40">
        <v>15.05</v>
      </c>
      <c r="F40" t="s">
        <v>60</v>
      </c>
      <c r="H40">
        <v>56.06</v>
      </c>
      <c r="J40">
        <v>60</v>
      </c>
      <c r="K40" t="s">
        <v>44</v>
      </c>
      <c r="L40" t="s">
        <v>56</v>
      </c>
      <c r="M40" t="s">
        <v>108</v>
      </c>
      <c r="N40" t="s">
        <v>104</v>
      </c>
      <c r="O40" t="s">
        <v>48</v>
      </c>
      <c r="R40" t="s">
        <v>50</v>
      </c>
      <c r="Y40" s="48">
        <v>5.97</v>
      </c>
      <c r="Z40" s="48">
        <v>40.659999999999997</v>
      </c>
      <c r="AG40" s="42" t="s">
        <v>86</v>
      </c>
      <c r="AH40" s="42">
        <v>60</v>
      </c>
      <c r="AI40" s="42">
        <v>1</v>
      </c>
      <c r="AJ40" s="42">
        <v>1</v>
      </c>
      <c r="AK40" s="42">
        <v>1</v>
      </c>
      <c r="AL40" s="42">
        <v>0</v>
      </c>
      <c r="AM40" s="42">
        <f>SUM(data_r_4[[#This Row],[Q1_samplesize]:[Q4_multiple devices]])</f>
        <v>3</v>
      </c>
      <c r="AN40" t="s">
        <v>52</v>
      </c>
    </row>
    <row r="41" spans="1:40" hidden="1" x14ac:dyDescent="0.25">
      <c r="A41" t="s">
        <v>109</v>
      </c>
      <c r="B41" t="s">
        <v>59</v>
      </c>
      <c r="D41">
        <v>38.47</v>
      </c>
      <c r="E41">
        <v>15.05</v>
      </c>
      <c r="F41" t="s">
        <v>60</v>
      </c>
      <c r="H41">
        <v>56.06</v>
      </c>
      <c r="J41">
        <v>60</v>
      </c>
      <c r="K41" t="s">
        <v>44</v>
      </c>
      <c r="L41" t="s">
        <v>56</v>
      </c>
      <c r="M41" t="s">
        <v>103</v>
      </c>
      <c r="N41" t="s">
        <v>104</v>
      </c>
      <c r="O41" t="s">
        <v>48</v>
      </c>
      <c r="R41" t="s">
        <v>50</v>
      </c>
      <c r="AC41" s="42">
        <v>94.46</v>
      </c>
      <c r="AD41" s="42">
        <v>3.87</v>
      </c>
      <c r="AE41" s="42">
        <v>67.77</v>
      </c>
      <c r="AF41" s="42">
        <v>20.76</v>
      </c>
      <c r="AG41" s="42" t="s">
        <v>86</v>
      </c>
      <c r="AH41" s="42">
        <v>60</v>
      </c>
      <c r="AI41" s="42">
        <v>1</v>
      </c>
      <c r="AJ41" s="42">
        <v>1</v>
      </c>
      <c r="AK41" s="42">
        <v>1</v>
      </c>
      <c r="AL41" s="42">
        <v>0</v>
      </c>
      <c r="AM41" s="42">
        <f>SUM(data_r_4[[#This Row],[Q1_samplesize]:[Q4_multiple devices]])</f>
        <v>3</v>
      </c>
    </row>
    <row r="42" spans="1:40" hidden="1" x14ac:dyDescent="0.25">
      <c r="A42" t="s">
        <v>110</v>
      </c>
      <c r="B42" s="29" t="s">
        <v>59</v>
      </c>
      <c r="D42">
        <v>39.56</v>
      </c>
      <c r="E42">
        <v>15.51</v>
      </c>
      <c r="F42" t="s">
        <v>60</v>
      </c>
      <c r="G42">
        <v>23.84</v>
      </c>
      <c r="H42">
        <v>57.14</v>
      </c>
      <c r="J42">
        <v>60</v>
      </c>
      <c r="K42" t="s">
        <v>44</v>
      </c>
      <c r="L42" t="s">
        <v>56</v>
      </c>
      <c r="M42" t="s">
        <v>108</v>
      </c>
      <c r="N42" t="s">
        <v>104</v>
      </c>
      <c r="O42" t="s">
        <v>48</v>
      </c>
      <c r="R42" t="s">
        <v>50</v>
      </c>
      <c r="Y42" s="48">
        <v>-12.65</v>
      </c>
      <c r="Z42" s="48">
        <v>33.69</v>
      </c>
      <c r="AG42" s="42" t="s">
        <v>86</v>
      </c>
      <c r="AH42" s="42">
        <v>50</v>
      </c>
      <c r="AI42" s="42">
        <v>1</v>
      </c>
      <c r="AJ42" s="42">
        <v>1</v>
      </c>
      <c r="AK42" s="42">
        <v>1</v>
      </c>
      <c r="AL42" s="42">
        <v>0</v>
      </c>
      <c r="AM42" s="42">
        <f>SUM(data_r_4[[#This Row],[Q1_samplesize]:[Q4_multiple devices]])</f>
        <v>3</v>
      </c>
      <c r="AN42" t="s">
        <v>52</v>
      </c>
    </row>
    <row r="43" spans="1:40" hidden="1" x14ac:dyDescent="0.25">
      <c r="A43" t="s">
        <v>110</v>
      </c>
      <c r="B43" s="29" t="s">
        <v>59</v>
      </c>
      <c r="D43">
        <v>39.56</v>
      </c>
      <c r="E43">
        <v>15.51</v>
      </c>
      <c r="F43" t="s">
        <v>60</v>
      </c>
      <c r="G43">
        <v>23.84</v>
      </c>
      <c r="H43">
        <v>57.14</v>
      </c>
      <c r="J43">
        <v>50</v>
      </c>
      <c r="K43" t="s">
        <v>44</v>
      </c>
      <c r="L43" t="s">
        <v>56</v>
      </c>
      <c r="M43" t="s">
        <v>103</v>
      </c>
      <c r="N43" t="s">
        <v>104</v>
      </c>
      <c r="O43" t="s">
        <v>48</v>
      </c>
      <c r="R43" t="s">
        <v>50</v>
      </c>
      <c r="AC43" s="42">
        <v>92.32</v>
      </c>
      <c r="AD43" s="42">
        <v>5.17</v>
      </c>
      <c r="AE43" s="42">
        <v>78.680000000000007</v>
      </c>
      <c r="AF43" s="42">
        <v>17.71</v>
      </c>
      <c r="AG43" s="42" t="s">
        <v>86</v>
      </c>
      <c r="AH43" s="42">
        <v>50</v>
      </c>
      <c r="AI43" s="42">
        <v>1</v>
      </c>
      <c r="AJ43" s="42">
        <v>1</v>
      </c>
      <c r="AK43" s="42">
        <v>1</v>
      </c>
      <c r="AL43" s="42">
        <v>0</v>
      </c>
      <c r="AM43" s="42">
        <f>SUM(data_r_4[[#This Row],[Q1_samplesize]:[Q4_multiple devices]])</f>
        <v>3</v>
      </c>
    </row>
    <row r="44" spans="1:40" hidden="1" x14ac:dyDescent="0.25">
      <c r="A44" t="s">
        <v>111</v>
      </c>
      <c r="B44" t="s">
        <v>59</v>
      </c>
      <c r="D44">
        <v>23.4</v>
      </c>
      <c r="E44">
        <v>3.8</v>
      </c>
      <c r="F44" t="s">
        <v>60</v>
      </c>
      <c r="G44">
        <v>23.4</v>
      </c>
      <c r="H44">
        <v>44.4</v>
      </c>
      <c r="J44" s="29">
        <v>36</v>
      </c>
      <c r="K44" t="s">
        <v>73</v>
      </c>
      <c r="L44" t="s">
        <v>82</v>
      </c>
      <c r="M44" t="s">
        <v>103</v>
      </c>
      <c r="N44" t="s">
        <v>104</v>
      </c>
      <c r="O44" t="s">
        <v>48</v>
      </c>
      <c r="R44" t="s">
        <v>50</v>
      </c>
      <c r="AC44" s="74">
        <v>89</v>
      </c>
      <c r="AD44" s="74">
        <v>9</v>
      </c>
      <c r="AE44" s="74">
        <v>49</v>
      </c>
      <c r="AF44" s="74">
        <v>18</v>
      </c>
      <c r="AG44" s="42" t="s">
        <v>86</v>
      </c>
      <c r="AH44" s="42">
        <v>36</v>
      </c>
      <c r="AI44" s="42">
        <v>0</v>
      </c>
      <c r="AJ44" s="42">
        <v>1</v>
      </c>
      <c r="AK44" s="42">
        <v>1</v>
      </c>
      <c r="AL44" s="42">
        <v>0</v>
      </c>
      <c r="AM44" s="42">
        <f>SUM(data_r_4[[#This Row],[Q1_samplesize]:[Q4_multiple devices]])</f>
        <v>2</v>
      </c>
    </row>
    <row r="45" spans="1:40" hidden="1" x14ac:dyDescent="0.25">
      <c r="A45" s="40" t="s">
        <v>112</v>
      </c>
      <c r="B45" s="36" t="s">
        <v>59</v>
      </c>
      <c r="D45">
        <v>32.9</v>
      </c>
      <c r="F45" t="s">
        <v>60</v>
      </c>
      <c r="H45">
        <v>57.1</v>
      </c>
      <c r="J45">
        <v>33</v>
      </c>
      <c r="K45" t="s">
        <v>113</v>
      </c>
      <c r="L45" t="s">
        <v>45</v>
      </c>
      <c r="M45" t="s">
        <v>108</v>
      </c>
      <c r="N45" t="s">
        <v>104</v>
      </c>
      <c r="O45" t="s">
        <v>48</v>
      </c>
      <c r="R45" t="s">
        <v>50</v>
      </c>
      <c r="Y45" s="48">
        <v>-3</v>
      </c>
      <c r="AA45" s="48">
        <v>-63</v>
      </c>
      <c r="AB45" s="48">
        <v>57</v>
      </c>
      <c r="AG45" s="42" t="s">
        <v>86</v>
      </c>
      <c r="AH45" s="42">
        <v>33</v>
      </c>
      <c r="AI45" s="42">
        <v>0</v>
      </c>
      <c r="AJ45" s="42">
        <v>1</v>
      </c>
      <c r="AK45" s="42">
        <v>0</v>
      </c>
      <c r="AL45" s="42">
        <v>0</v>
      </c>
      <c r="AM45" s="42">
        <f>SUM(data_r_4[[#This Row],[Q1_samplesize]:[Q4_multiple devices]])</f>
        <v>1</v>
      </c>
      <c r="AN45" t="s">
        <v>52</v>
      </c>
    </row>
    <row r="46" spans="1:40" hidden="1" x14ac:dyDescent="0.25">
      <c r="A46" s="40" t="s">
        <v>112</v>
      </c>
      <c r="B46" s="41" t="s">
        <v>59</v>
      </c>
      <c r="D46">
        <v>32.9</v>
      </c>
      <c r="F46" t="s">
        <v>60</v>
      </c>
      <c r="H46">
        <v>57.1</v>
      </c>
      <c r="J46">
        <v>33</v>
      </c>
      <c r="K46" t="s">
        <v>113</v>
      </c>
      <c r="L46" t="s">
        <v>45</v>
      </c>
      <c r="M46" t="s">
        <v>103</v>
      </c>
      <c r="N46" t="s">
        <v>104</v>
      </c>
      <c r="O46" t="s">
        <v>48</v>
      </c>
      <c r="R46" t="s">
        <v>50</v>
      </c>
      <c r="AC46" s="42">
        <v>95</v>
      </c>
      <c r="AD46" s="42">
        <v>3</v>
      </c>
      <c r="AE46" s="42">
        <v>67.7</v>
      </c>
      <c r="AF46" s="42">
        <v>23.1</v>
      </c>
      <c r="AG46" s="42" t="s">
        <v>86</v>
      </c>
      <c r="AH46" s="42">
        <v>33</v>
      </c>
      <c r="AI46" s="42">
        <v>0</v>
      </c>
      <c r="AJ46" s="42">
        <v>1</v>
      </c>
      <c r="AK46" s="42">
        <v>0</v>
      </c>
      <c r="AL46" s="42">
        <v>0</v>
      </c>
      <c r="AM46" s="42">
        <f>SUM(data_r_4[[#This Row],[Q1_samplesize]:[Q4_multiple devices]])</f>
        <v>1</v>
      </c>
      <c r="AN46" t="s">
        <v>52</v>
      </c>
    </row>
    <row r="47" spans="1:40" hidden="1" x14ac:dyDescent="0.25">
      <c r="A47" t="s">
        <v>114</v>
      </c>
      <c r="B47" s="18" t="s">
        <v>41</v>
      </c>
      <c r="C47" s="18" t="s">
        <v>115</v>
      </c>
      <c r="D47" s="57">
        <v>52.2</v>
      </c>
      <c r="E47" s="57">
        <v>13.6</v>
      </c>
      <c r="F47" s="18" t="s">
        <v>93</v>
      </c>
      <c r="G47" s="33">
        <v>22.5</v>
      </c>
      <c r="H47" s="18">
        <v>40</v>
      </c>
      <c r="I47" s="18"/>
      <c r="J47" s="18">
        <v>45</v>
      </c>
      <c r="K47" s="34" t="s">
        <v>116</v>
      </c>
      <c r="L47" s="18"/>
      <c r="M47" s="18" t="s">
        <v>70</v>
      </c>
      <c r="N47" s="20" t="s">
        <v>71</v>
      </c>
      <c r="O47" s="18" t="s">
        <v>48</v>
      </c>
      <c r="P47" s="18" t="s">
        <v>63</v>
      </c>
      <c r="Q47" s="18" t="s">
        <v>64</v>
      </c>
      <c r="R47" s="18" t="s">
        <v>50</v>
      </c>
      <c r="T47" s="18"/>
      <c r="W47" s="18"/>
      <c r="X47" s="18"/>
      <c r="Y47" s="52" t="s">
        <v>117</v>
      </c>
      <c r="AA47" s="52" t="s">
        <v>118</v>
      </c>
      <c r="AB47" s="53">
        <v>79.5</v>
      </c>
      <c r="AG47" s="46" t="s">
        <v>86</v>
      </c>
      <c r="AH47" s="46">
        <v>45</v>
      </c>
      <c r="AI47" s="46">
        <v>0</v>
      </c>
      <c r="AJ47" s="46">
        <v>1</v>
      </c>
      <c r="AK47" s="46">
        <v>0</v>
      </c>
      <c r="AL47" s="46">
        <v>0</v>
      </c>
      <c r="AM47" s="46">
        <v>1</v>
      </c>
      <c r="AN47" s="35" t="s">
        <v>119</v>
      </c>
    </row>
    <row r="48" spans="1:40" hidden="1" x14ac:dyDescent="0.25">
      <c r="A48" s="2" t="s">
        <v>120</v>
      </c>
      <c r="B48" s="1" t="s">
        <v>41</v>
      </c>
      <c r="C48" s="1" t="s">
        <v>121</v>
      </c>
      <c r="D48" s="1">
        <v>65.319999999999993</v>
      </c>
      <c r="E48" s="1">
        <v>5.76</v>
      </c>
      <c r="F48" s="1" t="s">
        <v>43</v>
      </c>
      <c r="G48" s="1"/>
      <c r="H48" s="1">
        <v>45.45</v>
      </c>
      <c r="I48" s="1"/>
      <c r="J48" s="1">
        <v>11</v>
      </c>
      <c r="K48" s="1" t="s">
        <v>73</v>
      </c>
      <c r="L48" s="1" t="s">
        <v>122</v>
      </c>
      <c r="M48" s="1" t="s">
        <v>46</v>
      </c>
      <c r="N48" s="1" t="s">
        <v>74</v>
      </c>
      <c r="O48" s="1" t="s">
        <v>48</v>
      </c>
      <c r="P48" s="1" t="s">
        <v>49</v>
      </c>
      <c r="Q48" s="1" t="s">
        <v>49</v>
      </c>
      <c r="R48" s="1" t="s">
        <v>50</v>
      </c>
      <c r="S48" s="1"/>
      <c r="T48" s="1"/>
      <c r="U48" s="1"/>
      <c r="V48" s="1"/>
      <c r="W48" s="1"/>
      <c r="X48" s="1"/>
      <c r="Y48" s="54">
        <v>1.68</v>
      </c>
      <c r="AA48" s="54">
        <v>-21.52</v>
      </c>
      <c r="AB48" s="54">
        <v>18.8</v>
      </c>
      <c r="AG48" s="47" t="s">
        <v>51</v>
      </c>
      <c r="AH48" s="47">
        <v>596</v>
      </c>
      <c r="AI48" s="47">
        <v>0</v>
      </c>
      <c r="AJ48" s="47">
        <v>1</v>
      </c>
      <c r="AK48" s="47">
        <v>0</v>
      </c>
      <c r="AL48" s="47">
        <v>1</v>
      </c>
      <c r="AM48" s="47">
        <v>2</v>
      </c>
      <c r="AN48" t="s">
        <v>52</v>
      </c>
    </row>
    <row r="49" spans="1:40" hidden="1" x14ac:dyDescent="0.25">
      <c r="A49" s="2" t="s">
        <v>120</v>
      </c>
      <c r="B49" s="1" t="s">
        <v>41</v>
      </c>
      <c r="C49" s="1" t="s">
        <v>121</v>
      </c>
      <c r="D49" s="1">
        <v>65.319999999999993</v>
      </c>
      <c r="E49" s="1">
        <v>5.76</v>
      </c>
      <c r="F49" s="1" t="s">
        <v>43</v>
      </c>
      <c r="G49" s="1"/>
      <c r="H49" s="1">
        <v>45.45</v>
      </c>
      <c r="I49" s="1"/>
      <c r="J49" s="1">
        <v>11</v>
      </c>
      <c r="K49" s="1" t="s">
        <v>73</v>
      </c>
      <c r="L49" s="1" t="s">
        <v>122</v>
      </c>
      <c r="M49" s="1" t="s">
        <v>46</v>
      </c>
      <c r="N49" s="1" t="s">
        <v>74</v>
      </c>
      <c r="O49" s="1" t="s">
        <v>48</v>
      </c>
      <c r="P49" s="1" t="s">
        <v>123</v>
      </c>
      <c r="Q49" s="1" t="s">
        <v>64</v>
      </c>
      <c r="R49" s="1" t="s">
        <v>50</v>
      </c>
      <c r="S49" s="1"/>
      <c r="T49" s="1"/>
      <c r="U49" s="1"/>
      <c r="V49" s="1"/>
      <c r="W49" s="1"/>
      <c r="X49" s="1"/>
      <c r="Y49" s="54">
        <v>6.29</v>
      </c>
      <c r="Z49" s="54"/>
      <c r="AA49" s="54">
        <v>-22.02</v>
      </c>
      <c r="AB49" s="54">
        <v>36.200000000000003</v>
      </c>
      <c r="AG49" s="47" t="s">
        <v>51</v>
      </c>
      <c r="AH49" s="47">
        <v>596</v>
      </c>
      <c r="AI49" s="47">
        <v>0</v>
      </c>
      <c r="AJ49" s="47">
        <v>1</v>
      </c>
      <c r="AK49" s="47">
        <v>0</v>
      </c>
      <c r="AL49" s="47">
        <v>1</v>
      </c>
      <c r="AM49" s="47">
        <v>2</v>
      </c>
      <c r="AN49" t="s">
        <v>52</v>
      </c>
    </row>
    <row r="50" spans="1:40" hidden="1" x14ac:dyDescent="0.25">
      <c r="A50" t="s">
        <v>124</v>
      </c>
      <c r="B50" t="s">
        <v>41</v>
      </c>
      <c r="C50" t="s">
        <v>125</v>
      </c>
      <c r="D50">
        <v>48.1</v>
      </c>
      <c r="E50">
        <v>17.2</v>
      </c>
      <c r="F50" t="s">
        <v>93</v>
      </c>
      <c r="H50">
        <v>61.5</v>
      </c>
      <c r="J50">
        <v>52</v>
      </c>
      <c r="K50" t="s">
        <v>44</v>
      </c>
      <c r="L50" t="s">
        <v>56</v>
      </c>
      <c r="M50" t="s">
        <v>103</v>
      </c>
      <c r="N50" t="s">
        <v>104</v>
      </c>
      <c r="O50" t="s">
        <v>48</v>
      </c>
      <c r="R50" s="1" t="s">
        <v>50</v>
      </c>
      <c r="AC50" s="74">
        <v>95</v>
      </c>
      <c r="AD50" s="74">
        <v>7</v>
      </c>
      <c r="AE50" s="74">
        <v>45</v>
      </c>
      <c r="AF50" s="74">
        <v>23</v>
      </c>
      <c r="AG50" s="42" t="s">
        <v>86</v>
      </c>
      <c r="AH50" s="42">
        <v>52</v>
      </c>
      <c r="AI50" s="42">
        <v>1</v>
      </c>
      <c r="AJ50" s="42">
        <v>1</v>
      </c>
      <c r="AK50" s="42">
        <v>0</v>
      </c>
      <c r="AL50" s="42">
        <v>0</v>
      </c>
      <c r="AM50" s="42">
        <f>SUM(data_r_4[[#This Row],[Q1_samplesize]:[Q4_multiple devices]])</f>
        <v>2</v>
      </c>
    </row>
    <row r="51" spans="1:40" hidden="1" x14ac:dyDescent="0.25">
      <c r="A51" t="s">
        <v>126</v>
      </c>
      <c r="B51" t="s">
        <v>41</v>
      </c>
      <c r="C51" t="s">
        <v>127</v>
      </c>
      <c r="D51">
        <v>43.59</v>
      </c>
      <c r="E51">
        <v>14.1</v>
      </c>
      <c r="F51" t="s">
        <v>93</v>
      </c>
      <c r="G51">
        <v>23.9</v>
      </c>
      <c r="H51">
        <v>48</v>
      </c>
      <c r="J51">
        <v>26</v>
      </c>
      <c r="K51" t="s">
        <v>113</v>
      </c>
      <c r="L51" t="s">
        <v>45</v>
      </c>
      <c r="M51" t="s">
        <v>103</v>
      </c>
      <c r="N51" t="s">
        <v>104</v>
      </c>
      <c r="O51" t="s">
        <v>48</v>
      </c>
      <c r="R51" t="s">
        <v>50</v>
      </c>
      <c r="AC51" s="74">
        <v>96</v>
      </c>
      <c r="AE51" s="42">
        <v>27</v>
      </c>
      <c r="AG51" s="42" t="s">
        <v>86</v>
      </c>
      <c r="AH51" s="42">
        <v>26</v>
      </c>
      <c r="AI51" s="42">
        <v>0</v>
      </c>
      <c r="AJ51" s="42">
        <v>1</v>
      </c>
      <c r="AK51" s="42">
        <v>0</v>
      </c>
      <c r="AL51" s="42">
        <v>0</v>
      </c>
      <c r="AM51" s="42">
        <f>SUM(data_r_4[[#This Row],[Q1_samplesize]:[Q4_multiple devices]])</f>
        <v>1</v>
      </c>
    </row>
    <row r="52" spans="1:40" hidden="1" x14ac:dyDescent="0.25"/>
    <row r="53" spans="1:40" hidden="1" x14ac:dyDescent="0.25"/>
    <row r="54" spans="1:40" hidden="1" x14ac:dyDescent="0.25"/>
    <row r="55" spans="1:40" hidden="1" x14ac:dyDescent="0.25"/>
    <row r="56" spans="1:40" hidden="1" x14ac:dyDescent="0.25"/>
    <row r="57" spans="1:40" hidden="1" x14ac:dyDescent="0.25"/>
    <row r="58" spans="1:40" hidden="1" x14ac:dyDescent="0.25"/>
    <row r="59" spans="1:40" hidden="1" x14ac:dyDescent="0.25"/>
    <row r="60" spans="1:40" hidden="1" x14ac:dyDescent="0.25"/>
    <row r="61" spans="1:40" hidden="1" x14ac:dyDescent="0.25"/>
    <row r="62" spans="1:40" hidden="1" x14ac:dyDescent="0.25"/>
    <row r="63" spans="1:40" hidden="1" x14ac:dyDescent="0.25"/>
    <row r="64" spans="1:40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081E-BC7A-41D0-A919-E93043A1032E}">
  <dimension ref="A1:AP19"/>
  <sheetViews>
    <sheetView workbookViewId="0">
      <selection activeCell="A19" sqref="A19"/>
    </sheetView>
  </sheetViews>
  <sheetFormatPr defaultColWidth="8.85546875" defaultRowHeight="15" customHeight="1" x14ac:dyDescent="0.25"/>
  <cols>
    <col min="1" max="1" width="18.140625" customWidth="1"/>
    <col min="2" max="2" width="19.140625" customWidth="1"/>
    <col min="3" max="3" width="17" customWidth="1"/>
    <col min="12" max="12" width="32.28515625" bestFit="1" customWidth="1"/>
    <col min="42" max="42" width="36.42578125" bestFit="1" customWidth="1"/>
  </cols>
  <sheetData>
    <row r="1" spans="1:42" x14ac:dyDescent="0.25">
      <c r="A1" t="s">
        <v>128</v>
      </c>
      <c r="B1" s="8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9" t="s">
        <v>27</v>
      </c>
      <c r="AD1" s="9"/>
      <c r="AE1" s="9"/>
      <c r="AF1" s="9"/>
      <c r="AG1" s="9"/>
      <c r="AH1" s="9" t="s">
        <v>32</v>
      </c>
      <c r="AI1" s="9" t="s">
        <v>33</v>
      </c>
      <c r="AJ1" s="9" t="s">
        <v>34</v>
      </c>
      <c r="AK1" s="9" t="s">
        <v>35</v>
      </c>
      <c r="AL1" s="9" t="s">
        <v>36</v>
      </c>
      <c r="AM1" s="9" t="s">
        <v>37</v>
      </c>
      <c r="AN1" s="9" t="s">
        <v>38</v>
      </c>
      <c r="AO1" s="10" t="s">
        <v>39</v>
      </c>
    </row>
    <row r="2" spans="1:42" x14ac:dyDescent="0.25">
      <c r="B2" s="2" t="s">
        <v>129</v>
      </c>
      <c r="C2" s="1" t="s">
        <v>41</v>
      </c>
      <c r="D2" s="1" t="s">
        <v>130</v>
      </c>
      <c r="E2" s="1">
        <v>17.7</v>
      </c>
      <c r="F2" s="1">
        <f>4.7/1.35</f>
        <v>3.4814814814814814</v>
      </c>
      <c r="G2" s="1" t="s">
        <v>60</v>
      </c>
      <c r="H2" s="1"/>
      <c r="I2" s="1">
        <v>44.7</v>
      </c>
      <c r="J2" s="1"/>
      <c r="K2" s="1">
        <v>47</v>
      </c>
      <c r="L2" s="1" t="s">
        <v>73</v>
      </c>
      <c r="M2" s="1" t="s">
        <v>131</v>
      </c>
      <c r="N2" s="1" t="s">
        <v>46</v>
      </c>
      <c r="O2" s="1" t="s">
        <v>47</v>
      </c>
      <c r="P2" s="1" t="s">
        <v>48</v>
      </c>
      <c r="Q2" s="1" t="s">
        <v>49</v>
      </c>
      <c r="R2" s="1" t="s">
        <v>49</v>
      </c>
      <c r="S2" s="1" t="s">
        <v>50</v>
      </c>
      <c r="T2" s="1"/>
      <c r="U2" s="1"/>
      <c r="V2" s="1"/>
      <c r="W2" s="1"/>
      <c r="X2" s="1"/>
      <c r="Y2" s="1"/>
      <c r="Z2" s="3"/>
      <c r="AA2" s="3"/>
      <c r="AB2" s="3"/>
      <c r="AC2" s="3"/>
      <c r="AD2" s="1"/>
      <c r="AE2" s="1"/>
      <c r="AF2" s="1"/>
      <c r="AG2" s="1"/>
      <c r="AH2" s="1" t="s">
        <v>86</v>
      </c>
      <c r="AI2" s="1">
        <v>47</v>
      </c>
      <c r="AJ2" s="1">
        <v>0</v>
      </c>
      <c r="AK2" s="1">
        <v>1</v>
      </c>
      <c r="AL2" s="1">
        <v>0</v>
      </c>
      <c r="AM2" s="1">
        <v>1</v>
      </c>
      <c r="AN2" s="1">
        <f>SUM(data_r_4[[#This Row],[Q1_samplesize]:[Q4_multiple devices]])</f>
        <v>2</v>
      </c>
      <c r="AO2" s="4" t="s">
        <v>57</v>
      </c>
    </row>
    <row r="3" spans="1:42" x14ac:dyDescent="0.25">
      <c r="B3" s="5" t="s">
        <v>129</v>
      </c>
      <c r="C3" s="6" t="s">
        <v>41</v>
      </c>
      <c r="D3" s="6" t="s">
        <v>130</v>
      </c>
      <c r="E3" s="6">
        <v>17.7</v>
      </c>
      <c r="F3" s="6">
        <f>4.7/1.35</f>
        <v>3.4814814814814814</v>
      </c>
      <c r="G3" s="6" t="s">
        <v>60</v>
      </c>
      <c r="H3" s="6"/>
      <c r="I3" s="6">
        <v>44.7</v>
      </c>
      <c r="J3" s="6"/>
      <c r="K3" s="6">
        <v>47</v>
      </c>
      <c r="L3" s="6" t="s">
        <v>73</v>
      </c>
      <c r="M3" s="6" t="s">
        <v>131</v>
      </c>
      <c r="N3" s="6" t="s">
        <v>46</v>
      </c>
      <c r="O3" s="6" t="s">
        <v>47</v>
      </c>
      <c r="P3" s="6" t="s">
        <v>48</v>
      </c>
      <c r="Q3" s="6" t="s">
        <v>123</v>
      </c>
      <c r="R3" s="6" t="s">
        <v>64</v>
      </c>
      <c r="S3" s="6" t="s">
        <v>50</v>
      </c>
      <c r="T3" s="6"/>
      <c r="U3" s="6"/>
      <c r="V3" s="6"/>
      <c r="W3" s="6"/>
      <c r="X3" s="6"/>
      <c r="Y3" s="6"/>
      <c r="Z3" s="3"/>
      <c r="AA3" s="3"/>
      <c r="AB3" s="3"/>
      <c r="AC3" s="3"/>
      <c r="AD3" s="1"/>
      <c r="AE3" s="1"/>
      <c r="AF3" s="1"/>
      <c r="AG3" s="1"/>
      <c r="AH3" s="6" t="s">
        <v>86</v>
      </c>
      <c r="AI3" s="6">
        <v>47</v>
      </c>
      <c r="AJ3" s="6">
        <v>0</v>
      </c>
      <c r="AK3" s="6">
        <v>1</v>
      </c>
      <c r="AL3" s="6">
        <v>0</v>
      </c>
      <c r="AM3" s="6">
        <v>1</v>
      </c>
      <c r="AN3" s="6">
        <f>SUM(data_r_4[[#This Row],[Q1_samplesize]:[Q4_multiple devices]])</f>
        <v>2</v>
      </c>
      <c r="AO3" s="7" t="s">
        <v>57</v>
      </c>
    </row>
    <row r="4" spans="1:42" x14ac:dyDescent="0.25">
      <c r="B4" s="2" t="s">
        <v>129</v>
      </c>
      <c r="C4" s="1" t="s">
        <v>41</v>
      </c>
      <c r="D4" s="1" t="s">
        <v>130</v>
      </c>
      <c r="E4" s="1">
        <v>17.7</v>
      </c>
      <c r="F4" s="1">
        <f>4.7/1.35</f>
        <v>3.4814814814814814</v>
      </c>
      <c r="G4" s="1" t="s">
        <v>60</v>
      </c>
      <c r="H4" s="1"/>
      <c r="I4" s="1">
        <v>44.7</v>
      </c>
      <c r="J4" s="1"/>
      <c r="K4" s="1">
        <v>47</v>
      </c>
      <c r="L4" s="1" t="s">
        <v>73</v>
      </c>
      <c r="M4" s="1" t="s">
        <v>131</v>
      </c>
      <c r="N4" s="1" t="s">
        <v>46</v>
      </c>
      <c r="O4" s="1" t="s">
        <v>47</v>
      </c>
      <c r="P4" s="1" t="s">
        <v>48</v>
      </c>
      <c r="Q4" s="1" t="s">
        <v>65</v>
      </c>
      <c r="R4" s="1" t="s">
        <v>49</v>
      </c>
      <c r="S4" s="1" t="s">
        <v>50</v>
      </c>
      <c r="T4" s="1"/>
      <c r="U4" s="1"/>
      <c r="V4" s="1"/>
      <c r="W4" s="1"/>
      <c r="X4" s="1"/>
      <c r="Y4" s="1"/>
      <c r="Z4" s="3"/>
      <c r="AA4" s="3"/>
      <c r="AB4" s="3"/>
      <c r="AC4" s="3"/>
      <c r="AD4" s="1"/>
      <c r="AE4" s="1"/>
      <c r="AF4" s="1"/>
      <c r="AG4" s="1"/>
      <c r="AH4" s="1" t="s">
        <v>86</v>
      </c>
      <c r="AI4" s="1">
        <v>47</v>
      </c>
      <c r="AJ4" s="1">
        <v>0</v>
      </c>
      <c r="AK4" s="1">
        <v>1</v>
      </c>
      <c r="AL4" s="1">
        <v>0</v>
      </c>
      <c r="AM4" s="1">
        <v>1</v>
      </c>
      <c r="AN4" s="1">
        <f>SUM(data_r_4[[#This Row],[Q1_samplesize]:[Q4_multiple devices]])</f>
        <v>2</v>
      </c>
      <c r="AO4" s="4" t="s">
        <v>57</v>
      </c>
    </row>
    <row r="6" spans="1:42" ht="60" x14ac:dyDescent="0.25">
      <c r="B6" s="25" t="s">
        <v>132</v>
      </c>
      <c r="C6" s="3" t="s">
        <v>59</v>
      </c>
      <c r="D6" s="3"/>
      <c r="E6" s="26">
        <v>24.2</v>
      </c>
      <c r="F6" s="3">
        <v>4.5999999999999996</v>
      </c>
      <c r="G6" s="3" t="s">
        <v>60</v>
      </c>
      <c r="H6" s="3"/>
      <c r="I6" s="26">
        <v>43</v>
      </c>
      <c r="J6" s="3"/>
      <c r="K6" s="3">
        <v>23</v>
      </c>
      <c r="L6" s="3" t="s">
        <v>133</v>
      </c>
      <c r="M6" s="3" t="s">
        <v>134</v>
      </c>
      <c r="N6" s="3" t="s">
        <v>46</v>
      </c>
      <c r="O6" s="3" t="s">
        <v>47</v>
      </c>
      <c r="P6" s="3" t="s">
        <v>48</v>
      </c>
      <c r="Q6" s="26" t="s">
        <v>99</v>
      </c>
      <c r="R6" s="3" t="s">
        <v>100</v>
      </c>
      <c r="S6" s="3" t="s">
        <v>50</v>
      </c>
      <c r="T6" s="3"/>
      <c r="U6" s="3"/>
      <c r="V6" s="3"/>
      <c r="W6" s="3"/>
      <c r="X6" s="3"/>
      <c r="Y6" s="3"/>
      <c r="Z6" s="3">
        <v>-1.66</v>
      </c>
      <c r="AA6" s="3"/>
      <c r="AB6" s="3">
        <v>-26.75</v>
      </c>
      <c r="AC6" s="3">
        <v>23.43</v>
      </c>
      <c r="AD6" s="1"/>
      <c r="AE6" s="1"/>
      <c r="AF6" s="1"/>
      <c r="AG6" s="1"/>
      <c r="AH6" s="3" t="s">
        <v>51</v>
      </c>
      <c r="AI6" s="27" t="s">
        <v>135</v>
      </c>
      <c r="AJ6" s="3">
        <v>0</v>
      </c>
      <c r="AK6" s="3">
        <v>1</v>
      </c>
      <c r="AL6" s="3">
        <v>0</v>
      </c>
      <c r="AM6" s="3">
        <v>1</v>
      </c>
      <c r="AN6" s="3">
        <v>2</v>
      </c>
      <c r="AO6" s="12"/>
      <c r="AP6" s="28" t="s">
        <v>136</v>
      </c>
    </row>
    <row r="7" spans="1:42" ht="15" customHeight="1" x14ac:dyDescent="0.25">
      <c r="A7" t="s">
        <v>137</v>
      </c>
      <c r="B7" s="37" t="s">
        <v>138</v>
      </c>
      <c r="C7" s="38" t="s">
        <v>139</v>
      </c>
      <c r="D7" s="39"/>
      <c r="E7" s="39">
        <v>27</v>
      </c>
      <c r="F7" s="39">
        <f>(29-26)/1.35</f>
        <v>2.2222222222222219</v>
      </c>
      <c r="G7" s="39" t="s">
        <v>60</v>
      </c>
      <c r="H7" s="39">
        <v>23.9</v>
      </c>
      <c r="I7" s="39">
        <v>56</v>
      </c>
      <c r="J7" s="39"/>
      <c r="K7" s="39">
        <v>16</v>
      </c>
      <c r="L7" s="39" t="s">
        <v>113</v>
      </c>
    </row>
    <row r="10" spans="1:42" ht="15" customHeight="1" x14ac:dyDescent="0.25">
      <c r="A10" t="s">
        <v>140</v>
      </c>
      <c r="B10" s="58" t="s">
        <v>141</v>
      </c>
      <c r="C10" s="14" t="s">
        <v>139</v>
      </c>
      <c r="D10" s="14"/>
      <c r="E10" s="59">
        <v>26.8</v>
      </c>
      <c r="F10" s="59">
        <v>8.5</v>
      </c>
      <c r="G10" s="14" t="s">
        <v>60</v>
      </c>
      <c r="H10" s="14"/>
      <c r="I10" s="14">
        <v>58</v>
      </c>
      <c r="J10" s="14"/>
      <c r="K10" s="14">
        <v>34</v>
      </c>
      <c r="L10" s="14" t="s">
        <v>142</v>
      </c>
      <c r="M10" s="14" t="s">
        <v>143</v>
      </c>
      <c r="N10" s="14" t="s">
        <v>46</v>
      </c>
      <c r="O10" s="14" t="s">
        <v>47</v>
      </c>
      <c r="P10" s="14" t="s">
        <v>48</v>
      </c>
      <c r="Q10" s="14" t="s">
        <v>144</v>
      </c>
      <c r="R10" s="14" t="s">
        <v>144</v>
      </c>
      <c r="S10" s="14" t="s">
        <v>50</v>
      </c>
      <c r="T10" s="1"/>
      <c r="U10" s="14"/>
      <c r="V10" s="1"/>
      <c r="W10" s="1"/>
      <c r="X10" s="14"/>
      <c r="Y10" s="14"/>
      <c r="Z10" s="49" t="s">
        <v>145</v>
      </c>
      <c r="AA10" s="54"/>
      <c r="AB10" s="49" t="s">
        <v>146</v>
      </c>
      <c r="AC10" s="49">
        <v>8.16</v>
      </c>
      <c r="AD10" s="47"/>
      <c r="AE10" s="47"/>
      <c r="AF10" s="47"/>
      <c r="AG10" s="47"/>
      <c r="AH10" s="56" t="s">
        <v>62</v>
      </c>
      <c r="AI10" s="56" t="s">
        <v>62</v>
      </c>
      <c r="AJ10" s="43">
        <v>0</v>
      </c>
      <c r="AK10" s="43">
        <v>1</v>
      </c>
      <c r="AL10" s="43">
        <v>1</v>
      </c>
      <c r="AM10" s="43">
        <v>1</v>
      </c>
      <c r="AN10" s="43">
        <v>3</v>
      </c>
      <c r="AO10" s="16"/>
    </row>
    <row r="11" spans="1:42" ht="15" customHeight="1" x14ac:dyDescent="0.25">
      <c r="A11" t="s">
        <v>140</v>
      </c>
      <c r="B11" s="58" t="s">
        <v>141</v>
      </c>
      <c r="C11" s="60" t="s">
        <v>139</v>
      </c>
      <c r="D11" s="60"/>
      <c r="E11" s="61">
        <v>26.8</v>
      </c>
      <c r="F11" s="61">
        <v>8.5</v>
      </c>
      <c r="G11" s="60" t="s">
        <v>60</v>
      </c>
      <c r="H11" s="60"/>
      <c r="I11" s="60">
        <v>58</v>
      </c>
      <c r="J11" s="60"/>
      <c r="K11" s="60">
        <v>34</v>
      </c>
      <c r="L11" s="60" t="s">
        <v>142</v>
      </c>
      <c r="M11" s="60" t="s">
        <v>143</v>
      </c>
      <c r="N11" s="60" t="s">
        <v>46</v>
      </c>
      <c r="O11" s="60" t="s">
        <v>47</v>
      </c>
      <c r="P11" s="60" t="s">
        <v>48</v>
      </c>
      <c r="Q11" s="62" t="s">
        <v>144</v>
      </c>
      <c r="R11" s="60" t="s">
        <v>144</v>
      </c>
      <c r="S11" s="60" t="s">
        <v>50</v>
      </c>
      <c r="T11" s="6"/>
      <c r="U11" s="60"/>
      <c r="V11" s="6"/>
      <c r="W11" s="6"/>
      <c r="X11" s="60"/>
      <c r="Y11" s="60"/>
      <c r="Z11" s="63" t="s">
        <v>147</v>
      </c>
      <c r="AA11" s="64"/>
      <c r="AB11" s="63" t="s">
        <v>148</v>
      </c>
      <c r="AC11" s="63">
        <v>6.97</v>
      </c>
      <c r="AD11" s="65"/>
      <c r="AE11" s="65"/>
      <c r="AF11" s="65"/>
      <c r="AG11" s="65"/>
      <c r="AH11" s="56" t="s">
        <v>62</v>
      </c>
      <c r="AI11" s="56" t="s">
        <v>62</v>
      </c>
      <c r="AJ11" s="66">
        <v>0</v>
      </c>
      <c r="AK11" s="66">
        <v>1</v>
      </c>
      <c r="AL11" s="66">
        <v>1</v>
      </c>
      <c r="AM11" s="66">
        <v>1</v>
      </c>
      <c r="AN11" s="66">
        <v>3</v>
      </c>
      <c r="AO11" s="67"/>
    </row>
    <row r="12" spans="1:42" x14ac:dyDescent="0.25">
      <c r="A12" t="s">
        <v>140</v>
      </c>
      <c r="B12" s="58" t="s">
        <v>141</v>
      </c>
      <c r="C12" s="14" t="s">
        <v>139</v>
      </c>
      <c r="D12" s="14"/>
      <c r="E12" s="59">
        <v>26.8</v>
      </c>
      <c r="F12" s="59">
        <v>8.5</v>
      </c>
      <c r="G12" s="14" t="s">
        <v>60</v>
      </c>
      <c r="H12" s="14"/>
      <c r="I12" s="14">
        <v>58</v>
      </c>
      <c r="J12" s="14"/>
      <c r="K12" s="14">
        <v>34</v>
      </c>
      <c r="L12" s="14" t="s">
        <v>142</v>
      </c>
      <c r="M12" s="14" t="s">
        <v>143</v>
      </c>
      <c r="N12" s="14" t="s">
        <v>46</v>
      </c>
      <c r="O12" s="14" t="s">
        <v>47</v>
      </c>
      <c r="P12" s="14" t="s">
        <v>48</v>
      </c>
      <c r="Q12" s="68" t="s">
        <v>144</v>
      </c>
      <c r="R12" s="14" t="s">
        <v>144</v>
      </c>
      <c r="S12" s="14" t="s">
        <v>50</v>
      </c>
      <c r="T12" s="1"/>
      <c r="U12" s="14"/>
      <c r="V12" s="1"/>
      <c r="W12" s="1"/>
      <c r="X12" s="14"/>
      <c r="Y12" s="14"/>
      <c r="Z12" s="49">
        <v>0.65</v>
      </c>
      <c r="AA12" s="54"/>
      <c r="AB12" s="49" t="s">
        <v>149</v>
      </c>
      <c r="AC12" s="49">
        <v>12.38</v>
      </c>
      <c r="AD12" s="47"/>
      <c r="AE12" s="47"/>
      <c r="AF12" s="47"/>
      <c r="AG12" s="47"/>
      <c r="AH12" s="56" t="s">
        <v>62</v>
      </c>
      <c r="AI12" s="56" t="s">
        <v>62</v>
      </c>
      <c r="AJ12" s="43">
        <v>0</v>
      </c>
      <c r="AK12" s="43">
        <v>1</v>
      </c>
      <c r="AL12" s="43">
        <v>1</v>
      </c>
      <c r="AM12" s="43">
        <v>1</v>
      </c>
      <c r="AN12" s="43">
        <v>3</v>
      </c>
      <c r="AO12" s="16"/>
    </row>
    <row r="13" spans="1:42" x14ac:dyDescent="0.25">
      <c r="A13" t="s">
        <v>140</v>
      </c>
      <c r="B13" s="58" t="s">
        <v>141</v>
      </c>
      <c r="C13" s="60" t="s">
        <v>139</v>
      </c>
      <c r="D13" s="60"/>
      <c r="E13" s="61">
        <v>26.8</v>
      </c>
      <c r="F13" s="61">
        <v>8.5</v>
      </c>
      <c r="G13" s="60" t="s">
        <v>60</v>
      </c>
      <c r="H13" s="60"/>
      <c r="I13" s="60">
        <v>58</v>
      </c>
      <c r="J13" s="60"/>
      <c r="K13" s="60">
        <v>34</v>
      </c>
      <c r="L13" s="60" t="s">
        <v>142</v>
      </c>
      <c r="M13" s="60" t="s">
        <v>143</v>
      </c>
      <c r="N13" s="60" t="s">
        <v>46</v>
      </c>
      <c r="O13" s="60" t="s">
        <v>47</v>
      </c>
      <c r="P13" s="60" t="s">
        <v>48</v>
      </c>
      <c r="Q13" s="69" t="s">
        <v>49</v>
      </c>
      <c r="R13" s="60" t="s">
        <v>144</v>
      </c>
      <c r="S13" s="60" t="s">
        <v>50</v>
      </c>
      <c r="T13" s="6"/>
      <c r="U13" s="60"/>
      <c r="V13" s="6"/>
      <c r="W13" s="6"/>
      <c r="X13" s="60"/>
      <c r="Y13" s="60"/>
      <c r="Z13" s="63" t="s">
        <v>150</v>
      </c>
      <c r="AA13" s="64"/>
      <c r="AB13" s="63" t="s">
        <v>151</v>
      </c>
      <c r="AC13" s="63">
        <v>10.31</v>
      </c>
      <c r="AD13" s="65"/>
      <c r="AE13" s="65"/>
      <c r="AF13" s="65"/>
      <c r="AG13" s="65"/>
      <c r="AH13" s="56" t="s">
        <v>62</v>
      </c>
      <c r="AI13" s="56" t="s">
        <v>62</v>
      </c>
      <c r="AJ13" s="66">
        <v>0</v>
      </c>
      <c r="AK13" s="66">
        <v>1</v>
      </c>
      <c r="AL13" s="66">
        <v>1</v>
      </c>
      <c r="AM13" s="66">
        <v>1</v>
      </c>
      <c r="AN13" s="66">
        <v>3</v>
      </c>
      <c r="AO13" s="67"/>
    </row>
    <row r="14" spans="1:42" x14ac:dyDescent="0.25"/>
    <row r="18" spans="1:41" ht="15" customHeight="1" x14ac:dyDescent="0.25">
      <c r="A18" s="71" t="s">
        <v>152</v>
      </c>
      <c r="B18" s="2" t="s">
        <v>101</v>
      </c>
      <c r="C18" s="1" t="s">
        <v>59</v>
      </c>
      <c r="D18" s="1"/>
      <c r="E18" s="1">
        <v>39</v>
      </c>
      <c r="F18" s="1">
        <v>8</v>
      </c>
      <c r="G18" s="1" t="s">
        <v>60</v>
      </c>
      <c r="H18" s="1">
        <v>23.6</v>
      </c>
      <c r="I18" s="1">
        <v>55.6</v>
      </c>
      <c r="J18" s="1"/>
      <c r="K18" s="1">
        <v>9</v>
      </c>
      <c r="L18" s="1" t="s">
        <v>102</v>
      </c>
      <c r="M18" s="70" t="s">
        <v>45</v>
      </c>
      <c r="N18" s="1" t="s">
        <v>108</v>
      </c>
      <c r="O18" s="1" t="s">
        <v>104</v>
      </c>
      <c r="P18" s="1" t="s">
        <v>48</v>
      </c>
      <c r="Q18" s="1"/>
      <c r="R18" s="1"/>
      <c r="S18" s="1" t="s">
        <v>50</v>
      </c>
      <c r="T18" s="1"/>
      <c r="U18" s="1">
        <v>346.42</v>
      </c>
      <c r="V18" s="1">
        <v>73.89</v>
      </c>
      <c r="W18" s="1">
        <v>364.33</v>
      </c>
      <c r="X18" s="1">
        <v>79.98</v>
      </c>
      <c r="Y18" s="1"/>
      <c r="Z18" s="54">
        <v>17.91</v>
      </c>
      <c r="AA18" s="54"/>
      <c r="AB18" s="54"/>
      <c r="AC18" s="54"/>
      <c r="AD18" s="47"/>
      <c r="AE18" s="47"/>
      <c r="AF18" s="47"/>
      <c r="AG18" s="47"/>
      <c r="AH18" s="47" t="s">
        <v>51</v>
      </c>
      <c r="AI18" s="47">
        <v>18</v>
      </c>
      <c r="AJ18" s="47">
        <v>0</v>
      </c>
      <c r="AK18" s="47">
        <v>1</v>
      </c>
      <c r="AL18" s="47">
        <v>0</v>
      </c>
      <c r="AM18" s="47">
        <v>1</v>
      </c>
      <c r="AN18" s="47">
        <f>SUM(data_r_4[[#This Row],[Q1_samplesize]:[Q4_multiple devices]])</f>
        <v>2</v>
      </c>
      <c r="AO18" s="4" t="s">
        <v>52</v>
      </c>
    </row>
    <row r="19" spans="1:41" ht="15" customHeight="1" x14ac:dyDescent="0.25">
      <c r="A19" s="71" t="s">
        <v>152</v>
      </c>
      <c r="B19" s="5" t="s">
        <v>124</v>
      </c>
      <c r="C19" s="6" t="s">
        <v>41</v>
      </c>
      <c r="D19" s="6" t="s">
        <v>125</v>
      </c>
      <c r="E19" s="6">
        <v>48.1</v>
      </c>
      <c r="F19" s="6">
        <v>17.2</v>
      </c>
      <c r="G19" s="6" t="s">
        <v>93</v>
      </c>
      <c r="H19" s="6"/>
      <c r="I19" s="6">
        <v>61.5</v>
      </c>
      <c r="J19" s="6"/>
      <c r="K19" s="6">
        <v>52</v>
      </c>
      <c r="L19" s="6" t="s">
        <v>44</v>
      </c>
      <c r="M19" s="6" t="s">
        <v>56</v>
      </c>
      <c r="N19" s="6" t="s">
        <v>108</v>
      </c>
      <c r="O19" s="6" t="s">
        <v>104</v>
      </c>
      <c r="P19" s="6" t="s">
        <v>48</v>
      </c>
      <c r="Q19" s="6"/>
      <c r="R19" s="6"/>
      <c r="S19" s="6" t="s">
        <v>50</v>
      </c>
      <c r="T19" s="6"/>
      <c r="U19" s="72">
        <v>456.19</v>
      </c>
      <c r="V19" s="6">
        <v>83.16</v>
      </c>
      <c r="W19" s="6">
        <v>491.9</v>
      </c>
      <c r="X19" s="6">
        <v>40.47</v>
      </c>
      <c r="Y19" s="6"/>
      <c r="Z19" s="64"/>
      <c r="AA19" s="64"/>
      <c r="AB19" s="64"/>
      <c r="AC19" s="64"/>
      <c r="AD19" s="65"/>
      <c r="AE19" s="65"/>
      <c r="AF19" s="65"/>
      <c r="AG19" s="65"/>
      <c r="AH19" s="65"/>
      <c r="AI19" s="65">
        <v>52</v>
      </c>
      <c r="AJ19" s="65">
        <v>1</v>
      </c>
      <c r="AK19" s="65">
        <v>1</v>
      </c>
      <c r="AL19" s="65">
        <v>0</v>
      </c>
      <c r="AM19" s="65">
        <v>0</v>
      </c>
      <c r="AN19" s="65">
        <f>SUM(data_r_4[[#This Row],[Q1_samplesize]:[Q4_multiple devices]])</f>
        <v>2</v>
      </c>
      <c r="AO19" s="7" t="s">
        <v>52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B199114D45F46BDFFE7B3E79F41DC" ma:contentTypeVersion="11" ma:contentTypeDescription="Create a new document." ma:contentTypeScope="" ma:versionID="c2b5dad8e5d565694f50d128564e09b4">
  <xsd:schema xmlns:xsd="http://www.w3.org/2001/XMLSchema" xmlns:xs="http://www.w3.org/2001/XMLSchema" xmlns:p="http://schemas.microsoft.com/office/2006/metadata/properties" xmlns:ns2="b7095804-0439-4934-8316-5b1e0ebff5e0" xmlns:ns3="79b0a6fb-d30b-427a-b1b7-38b22d4e3de4" targetNamespace="http://schemas.microsoft.com/office/2006/metadata/properties" ma:root="true" ma:fieldsID="eef8e6909129fb2423a691e809a798c2" ns2:_="" ns3:_="">
    <xsd:import namespace="b7095804-0439-4934-8316-5b1e0ebff5e0"/>
    <xsd:import namespace="79b0a6fb-d30b-427a-b1b7-38b22d4e3d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95804-0439-4934-8316-5b1e0ebf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0a6fb-d30b-427a-b1b7-38b22d4e3d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3b54ee-4c48-4ad2-8270-0ce17cd8c17d}" ma:internalName="TaxCatchAll" ma:showField="CatchAllData" ma:web="79b0a6fb-d30b-427a-b1b7-38b22d4e3d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95804-0439-4934-8316-5b1e0ebff5e0">
      <Terms xmlns="http://schemas.microsoft.com/office/infopath/2007/PartnerControls"/>
    </lcf76f155ced4ddcb4097134ff3c332f>
    <TaxCatchAll xmlns="79b0a6fb-d30b-427a-b1b7-38b22d4e3de4" xsi:nil="true"/>
  </documentManagement>
</p:properties>
</file>

<file path=customXml/itemProps1.xml><?xml version="1.0" encoding="utf-8"?>
<ds:datastoreItem xmlns:ds="http://schemas.openxmlformats.org/officeDocument/2006/customXml" ds:itemID="{0A7D660E-B445-40DE-91F3-16F7DC5575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9D909B-497C-4D92-A266-658EA7CBD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95804-0439-4934-8316-5b1e0ebff5e0"/>
    <ds:schemaRef ds:uri="79b0a6fb-d30b-427a-b1b7-38b22d4e3d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A7CB8F-EE71-4FDE-BD76-1DB7D8FAEDD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88DD84D-9C6B-44D4-973E-EFA51E8AFD9C}">
  <ds:schemaRefs>
    <ds:schemaRef ds:uri="http://schemas.microsoft.com/office/2006/metadata/properties"/>
    <ds:schemaRef ds:uri="http://schemas.microsoft.com/office/infopath/2007/PartnerControls"/>
    <ds:schemaRef ds:uri="b7095804-0439-4934-8316-5b1e0ebff5e0"/>
    <ds:schemaRef ds:uri="79b0a6fb-d30b-427a-b1b7-38b22d4e3d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data_r_4</vt:lpstr>
      <vt:lpstr>discarded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Palmerini</dc:creator>
  <cp:keywords/>
  <dc:description/>
  <cp:lastModifiedBy>Luca Palmerini</cp:lastModifiedBy>
  <cp:revision/>
  <dcterms:created xsi:type="dcterms:W3CDTF">2025-02-14T12:55:49Z</dcterms:created>
  <dcterms:modified xsi:type="dcterms:W3CDTF">2025-07-30T08:31:41Z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0x010100075B199114D45F46BDFFE7B3E79F41DC</vt:lpwstr>
  </property>
  <property fmtid="{D5CDD505-2E9C-101B-9397-08002B2CF9AE}" pid="3" name="MediaServiceImageTags">
    <vt:lpwstr/>
  </property>
</Properties>
</file>