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https://liveunibo-my.sharepoint.com/personal/luca_palmerini_unibo_it/Documents/camon/paper/"/>
    </mc:Choice>
  </mc:AlternateContent>
  <xr:revisionPtr revIDLastSave="0" documentId="101_S{09085E38-2748-53D0-A7DB-E4CFADFE9490}" xr6:coauthVersionLast="47" xr6:coauthVersionMax="47" xr10:uidLastSave="{00000000-0000-0000-0000-000000000000}"/>
  <bookViews>
    <workbookView xWindow="-19310" yWindow="-900" windowWidth="19420" windowHeight="11500" xr2:uid="{35D02975-F223-495D-8C7D-9AF6120BE9DA}"/>
  </bookViews>
  <sheets>
    <sheet name="data Apple" sheetId="2" r:id="rId1"/>
  </sheets>
  <definedNames>
    <definedName name="ExternalData_1" localSheetId="0" hidden="1">'data Apple'!$A$1:$AL$268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12" i="2" l="1"/>
  <c r="AM44" i="2"/>
  <c r="AM43" i="2"/>
  <c r="AM48" i="2"/>
  <c r="AM35" i="2"/>
  <c r="AM34" i="2"/>
  <c r="AM33" i="2"/>
  <c r="AM31" i="2"/>
  <c r="AM30" i="2"/>
  <c r="AM29" i="2"/>
  <c r="AM28" i="2"/>
  <c r="AM27" i="2"/>
  <c r="AM26" i="2"/>
  <c r="AM25" i="2"/>
  <c r="AM24" i="2"/>
  <c r="AM23" i="2"/>
  <c r="AM22" i="2"/>
  <c r="AM21" i="2"/>
  <c r="AM20" i="2"/>
  <c r="AM19" i="2"/>
  <c r="AM18" i="2"/>
  <c r="AA14" i="2"/>
  <c r="AB14" i="2"/>
  <c r="Y14" i="2"/>
  <c r="H14" i="2"/>
  <c r="G14" i="2"/>
  <c r="Y12" i="2"/>
  <c r="AA13" i="2"/>
  <c r="AB13" i="2"/>
  <c r="Y13" i="2"/>
  <c r="AM13" i="2"/>
  <c r="AM12" i="2"/>
  <c r="AM11" i="2"/>
  <c r="AM10" i="2"/>
  <c r="AM9" i="2"/>
  <c r="AM8" i="2"/>
  <c r="AM7" i="2"/>
  <c r="AM6" i="2"/>
  <c r="AM5" i="2"/>
  <c r="AM4" i="2"/>
  <c r="AM3" i="2"/>
  <c r="AM2" i="2"/>
  <c r="AM14" i="2"/>
  <c r="AM15" i="2"/>
  <c r="AM16" i="2"/>
  <c r="AM17" i="2"/>
  <c r="AM32" i="2"/>
  <c r="AM45" i="2"/>
  <c r="E2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E32B695-A6A8-4354-A1C5-0D524EF1B702}" keepAlive="1" name="Query - data_r_4" description="Connection to the 'data_r_4' query in the workbook." type="5" refreshedVersion="8" background="1" saveData="1">
    <dbPr connection="Provider=Microsoft.Mashup.OleDb.1;Data Source=$Workbook$;Location=data_r_4;Extended Properties=&quot;&quot;" command="SELECT * FROM [data_r_4]"/>
  </connection>
</connections>
</file>

<file path=xl/sharedStrings.xml><?xml version="1.0" encoding="utf-8"?>
<sst xmlns="http://schemas.openxmlformats.org/spreadsheetml/2006/main" count="640" uniqueCount="113">
  <si>
    <t>Study</t>
  </si>
  <si>
    <t>Participants</t>
  </si>
  <si>
    <t>detail of condition</t>
  </si>
  <si>
    <t>Age</t>
  </si>
  <si>
    <t>Age_SD</t>
  </si>
  <si>
    <t>Age_group</t>
  </si>
  <si>
    <t>BMI</t>
  </si>
  <si>
    <t>Female %</t>
  </si>
  <si>
    <t>Fitzpatrick scale (median)</t>
  </si>
  <si>
    <t>N_study</t>
  </si>
  <si>
    <t>Device</t>
  </si>
  <si>
    <t>Wrist</t>
  </si>
  <si>
    <t>Outcome</t>
  </si>
  <si>
    <t>Criterion_measure</t>
  </si>
  <si>
    <t>Lab_field</t>
  </si>
  <si>
    <t>Activities</t>
  </si>
  <si>
    <t>Intensities</t>
  </si>
  <si>
    <t>relative_absolute</t>
  </si>
  <si>
    <t>Duration_minutes</t>
  </si>
  <si>
    <t>Mean_Criterion</t>
  </si>
  <si>
    <t>SD_Criterion</t>
  </si>
  <si>
    <t>Mean_Device</t>
  </si>
  <si>
    <t>SD_Device</t>
  </si>
  <si>
    <t>Correlation</t>
  </si>
  <si>
    <t>BA_bias</t>
  </si>
  <si>
    <t>BA_SD</t>
  </si>
  <si>
    <t>LOA_L</t>
  </si>
  <si>
    <t>LOA_U</t>
  </si>
  <si>
    <t>Sensitivity</t>
  </si>
  <si>
    <t>Sens_SD</t>
  </si>
  <si>
    <t>Specificity</t>
  </si>
  <si>
    <t>Spec_SD</t>
  </si>
  <si>
    <t>Repeated_measures</t>
  </si>
  <si>
    <t>N_analysis</t>
  </si>
  <si>
    <t>Q1_samplesize</t>
  </si>
  <si>
    <t>Q2_peerreview</t>
  </si>
  <si>
    <t>Q3_firmware</t>
  </si>
  <si>
    <t>Q4_multiple devices</t>
  </si>
  <si>
    <t>Total</t>
  </si>
  <si>
    <t>Test-Ref or Ref-Test</t>
  </si>
  <si>
    <t>Helmer 2022</t>
  </si>
  <si>
    <t>clinical</t>
  </si>
  <si>
    <t>Postoperative</t>
  </si>
  <si>
    <t>old</t>
  </si>
  <si>
    <t>Watch 7</t>
  </si>
  <si>
    <t>Random</t>
  </si>
  <si>
    <t>HR</t>
  </si>
  <si>
    <t>ECG</t>
  </si>
  <si>
    <t>Lab</t>
  </si>
  <si>
    <t>Rest</t>
  </si>
  <si>
    <t>relative</t>
  </si>
  <si>
    <t>yes</t>
  </si>
  <si>
    <t>Test-Ref</t>
  </si>
  <si>
    <t>Khushhal 2024</t>
  </si>
  <si>
    <t>NCD</t>
  </si>
  <si>
    <t>middle</t>
  </si>
  <si>
    <t>Watch 8</t>
  </si>
  <si>
    <t>left</t>
  </si>
  <si>
    <t>Polar</t>
  </si>
  <si>
    <t>Cycling</t>
  </si>
  <si>
    <t>MV</t>
  </si>
  <si>
    <t>no</t>
  </si>
  <si>
    <t>Helmer 2024</t>
  </si>
  <si>
    <t xml:space="preserve">Lab </t>
  </si>
  <si>
    <t>Mix</t>
  </si>
  <si>
    <t>Light</t>
  </si>
  <si>
    <t>Hajj-Boutros 2023</t>
  </si>
  <si>
    <t>healthy</t>
  </si>
  <si>
    <t>young</t>
  </si>
  <si>
    <t>Watch 6</t>
  </si>
  <si>
    <t>dominant</t>
  </si>
  <si>
    <t>Walking Trdm</t>
  </si>
  <si>
    <t xml:space="preserve">Running Trdm </t>
  </si>
  <si>
    <t>resistance excercises</t>
  </si>
  <si>
    <t>cycling</t>
  </si>
  <si>
    <t>Le 2022</t>
  </si>
  <si>
    <t>random</t>
  </si>
  <si>
    <t>EE</t>
  </si>
  <si>
    <t>IC</t>
  </si>
  <si>
    <t>Field</t>
  </si>
  <si>
    <t>walking</t>
  </si>
  <si>
    <t>running</t>
  </si>
  <si>
    <t>Sun 2023</t>
  </si>
  <si>
    <t>Ref-test</t>
  </si>
  <si>
    <t>Kim 2023</t>
  </si>
  <si>
    <t xml:space="preserve">clinical </t>
  </si>
  <si>
    <t>Coronary artery disease</t>
  </si>
  <si>
    <t xml:space="preserve">Watch 7 </t>
  </si>
  <si>
    <t>O'Grady 2024</t>
  </si>
  <si>
    <t>Watch 9</t>
  </si>
  <si>
    <t>HRV</t>
  </si>
  <si>
    <t>Støve 2023</t>
  </si>
  <si>
    <t>recovery</t>
  </si>
  <si>
    <t>Ho 2022</t>
  </si>
  <si>
    <t>Ref-Test</t>
  </si>
  <si>
    <t>Giggins 2021</t>
  </si>
  <si>
    <t> </t>
  </si>
  <si>
    <t>Watch 5</t>
  </si>
  <si>
    <t>Daily activities</t>
  </si>
  <si>
    <t>test-ref</t>
  </si>
  <si>
    <t>Viciana 2022</t>
  </si>
  <si>
    <t>Step</t>
  </si>
  <si>
    <t>Video</t>
  </si>
  <si>
    <t>Walking</t>
  </si>
  <si>
    <t>ref-test</t>
  </si>
  <si>
    <t>Robbins 2024</t>
  </si>
  <si>
    <t>Sleep (TST)</t>
  </si>
  <si>
    <t>PSG</t>
  </si>
  <si>
    <t>Sleep (epoch)</t>
  </si>
  <si>
    <t>Miller2022</t>
  </si>
  <si>
    <t>Sleeping</t>
  </si>
  <si>
    <t>Lee2023</t>
  </si>
  <si>
    <t>sleep disorders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</si>
</sst>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color rgb="FF00B050"/>
      <name val="Aptos Narrow"/>
      <family val="2"/>
      <scheme val="minor"/>
    </font>
    <font>
      <sz val="11"/>
      <color rgb="FF242424"/>
      <name val="Aptos Narrow"/>
    </font>
    <font>
      <sz val="11"/>
      <color rgb="FF000000"/>
      <name val="Aptos Narrow"/>
      <family val="2"/>
    </font>
    <font>
      <sz val="10"/>
      <color rgb="FF212121"/>
      <name val="Segoe UI"/>
      <family val="2"/>
    </font>
    <font>
      <sz val="10"/>
      <color rgb="FF1B1B1B"/>
      <name val="Cambria"/>
      <family val="1"/>
    </font>
    <font>
      <sz val="11"/>
      <color rgb="FF000000"/>
      <name val="Aptos Narrow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  <fill>
      <patternFill patternType="solid">
        <fgColor rgb="FFDAF2D0"/>
        <bgColor rgb="FFDAF2D0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rgb="FF8ED973"/>
      </top>
      <bottom style="thin">
        <color rgb="FF8ED973"/>
      </bottom>
      <diagonal/>
    </border>
    <border>
      <left/>
      <right style="thin">
        <color rgb="FF8ED973"/>
      </right>
      <top style="thin">
        <color rgb="FF8ED973"/>
      </top>
      <bottom style="thin">
        <color rgb="FF8ED973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0" borderId="2" xfId="0" applyBorder="1"/>
    <xf numFmtId="0" fontId="0" fillId="2" borderId="2" xfId="0" applyFill="1" applyBorder="1"/>
    <xf numFmtId="0" fontId="2" fillId="0" borderId="0" xfId="0" applyFont="1"/>
    <xf numFmtId="0" fontId="0" fillId="0" borderId="0" xfId="0" applyAlignment="1">
      <alignment wrapText="1"/>
    </xf>
    <xf numFmtId="0" fontId="3" fillId="0" borderId="0" xfId="0" applyFont="1"/>
    <xf numFmtId="0" fontId="0" fillId="0" borderId="0" xfId="0" applyAlignment="1">
      <alignment horizontal="left" wrapText="1"/>
    </xf>
    <xf numFmtId="0" fontId="4" fillId="3" borderId="4" xfId="0" applyFont="1" applyFill="1" applyBorder="1"/>
    <xf numFmtId="0" fontId="5" fillId="3" borderId="4" xfId="0" applyFont="1" applyFill="1" applyBorder="1"/>
    <xf numFmtId="0" fontId="4" fillId="3" borderId="4" xfId="0" quotePrefix="1" applyFont="1" applyFill="1" applyBorder="1"/>
    <xf numFmtId="0" fontId="4" fillId="3" borderId="5" xfId="0" applyFont="1" applyFill="1" applyBorder="1"/>
    <xf numFmtId="0" fontId="4" fillId="0" borderId="4" xfId="0" applyFont="1" applyBorder="1"/>
    <xf numFmtId="0" fontId="4" fillId="0" borderId="4" xfId="0" quotePrefix="1" applyFont="1" applyBorder="1"/>
    <xf numFmtId="0" fontId="4" fillId="0" borderId="5" xfId="0" applyFont="1" applyBorder="1"/>
    <xf numFmtId="0" fontId="6" fillId="0" borderId="4" xfId="0" applyFont="1" applyBorder="1"/>
    <xf numFmtId="3" fontId="4" fillId="0" borderId="4" xfId="0" applyNumberFormat="1" applyFont="1" applyBorder="1"/>
    <xf numFmtId="0" fontId="5" fillId="0" borderId="0" xfId="0" applyFont="1"/>
    <xf numFmtId="0" fontId="6" fillId="3" borderId="4" xfId="0" applyFont="1" applyFill="1" applyBorder="1"/>
    <xf numFmtId="0" fontId="5" fillId="3" borderId="0" xfId="0" applyFont="1" applyFill="1"/>
    <xf numFmtId="0" fontId="2" fillId="2" borderId="3" xfId="0" applyFont="1" applyFill="1" applyBorder="1"/>
    <xf numFmtId="0" fontId="2" fillId="0" borderId="3" xfId="0" applyFont="1" applyBorder="1"/>
    <xf numFmtId="0" fontId="7" fillId="3" borderId="4" xfId="0" applyFont="1" applyFill="1" applyBorder="1"/>
    <xf numFmtId="0" fontId="7" fillId="0" borderId="4" xfId="0" applyFont="1" applyBorder="1"/>
    <xf numFmtId="0" fontId="0" fillId="4" borderId="1" xfId="0" applyFill="1" applyBorder="1"/>
    <xf numFmtId="0" fontId="7" fillId="2" borderId="1" xfId="0" applyFont="1" applyFill="1" applyBorder="1"/>
    <xf numFmtId="0" fontId="0" fillId="4" borderId="2" xfId="0" applyFill="1" applyBorder="1"/>
    <xf numFmtId="0" fontId="3" fillId="0" borderId="1" xfId="0" applyFont="1" applyBorder="1"/>
    <xf numFmtId="0" fontId="4" fillId="5" borderId="4" xfId="0" applyFont="1" applyFill="1" applyBorder="1"/>
    <xf numFmtId="0" fontId="5" fillId="4" borderId="4" xfId="0" applyFont="1" applyFill="1" applyBorder="1"/>
    <xf numFmtId="0" fontId="7" fillId="4" borderId="4" xfId="0" applyFont="1" applyFill="1" applyBorder="1"/>
  </cellXfs>
  <cellStyles count="1">
    <cellStyle name="Normal" xfId="0" builtinId="0"/>
  </cellStyles>
  <dxfs count="12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5DD7EF34-3C88-4033-A585-5E05004091A4}" autoFormatId="16" applyNumberFormats="0" applyBorderFormats="0" applyFontFormats="0" applyPatternFormats="0" applyAlignmentFormats="0" applyWidthHeightFormats="0">
  <queryTableRefresh nextId="53" unboundColumnsRight="2">
    <queryTableFields count="40">
      <queryTableField id="1" name="Study" tableColumnId="1"/>
      <queryTableField id="2" name="Participants" tableColumnId="2"/>
      <queryTableField id="33" dataBound="0" tableColumnId="33"/>
      <queryTableField id="31" dataBound="0" tableColumnId="31"/>
      <queryTableField id="32" dataBound="0" tableColumnId="32"/>
      <queryTableField id="3" name="Age_group" tableColumnId="3"/>
      <queryTableField id="4" name="BMI" tableColumnId="4"/>
      <queryTableField id="30" dataBound="0" tableColumnId="30"/>
      <queryTableField id="47" dataBound="0" tableColumnId="47"/>
      <queryTableField id="5" name="N_study" tableColumnId="5"/>
      <queryTableField id="6" name="Fitbit" tableColumnId="6"/>
      <queryTableField id="46" dataBound="0" tableColumnId="46"/>
      <queryTableField id="7" name="Outcome" tableColumnId="7"/>
      <queryTableField id="8" name="Criterion_measure" tableColumnId="8"/>
      <queryTableField id="9" name="Lab_field" tableColumnId="9"/>
      <queryTableField id="10" name="Activities" tableColumnId="10"/>
      <queryTableField id="11" name="Intensities" tableColumnId="11"/>
      <queryTableField id="12" name="relative_absolute" tableColumnId="12"/>
      <queryTableField id="13" name="Duration_minutes" tableColumnId="13"/>
      <queryTableField id="14" name="Mean_Criterion" tableColumnId="14"/>
      <queryTableField id="15" name="SD_Criterion" tableColumnId="15"/>
      <queryTableField id="16" name="Mean_Fitbit" tableColumnId="16"/>
      <queryTableField id="17" name="SD_Fitbit" tableColumnId="17"/>
      <queryTableField id="18" name="Correlation" tableColumnId="18"/>
      <queryTableField id="19" name="BA_bias" tableColumnId="19"/>
      <queryTableField id="20" name="BA_SD" tableColumnId="20"/>
      <queryTableField id="21" name="LOA_L" tableColumnId="21"/>
      <queryTableField id="22" name="LOA_U" tableColumnId="22"/>
      <queryTableField id="49" dataBound="0" tableColumnId="29"/>
      <queryTableField id="51" dataBound="0" tableColumnId="36"/>
      <queryTableField id="50" dataBound="0" tableColumnId="34"/>
      <queryTableField id="52" dataBound="0" tableColumnId="37"/>
      <queryTableField id="23" name="Repeated_measures" tableColumnId="23"/>
      <queryTableField id="24" name="N_analysis" tableColumnId="24"/>
      <queryTableField id="25" name="Q1_samplesize" tableColumnId="25"/>
      <queryTableField id="26" name="Q2_peerreview" tableColumnId="26"/>
      <queryTableField id="27" name="Q3_placement" tableColumnId="27"/>
      <queryTableField id="28" name="Q4_multiple devices" tableColumnId="28"/>
      <queryTableField id="35" dataBound="0" tableColumnId="35"/>
      <queryTableField id="38" dataBound="0" tableColumnId="38"/>
    </queryTableFields>
    <queryTableDeletedFields count="1">
      <deletedField name="Total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F4D12CB-99C9-4031-8D54-3D47FE46C0BD}" name="data_r_4" displayName="data_r_4" ref="A1:AN268" tableType="queryTable" totalsRowShown="0">
  <autoFilter ref="A1:AN268" xr:uid="{9F4D12CB-99C9-4031-8D54-3D47FE46C0BD}"/>
  <tableColumns count="40">
    <tableColumn id="1" xr3:uid="{7CCEBF70-339D-48DE-A05F-888C1153D548}" uniqueName="1" name="Study" queryTableFieldId="1" dataDxfId="11"/>
    <tableColumn id="2" xr3:uid="{C74BCAEF-9996-4262-A421-39D215892585}" uniqueName="2" name="Participants" queryTableFieldId="2" dataDxfId="10"/>
    <tableColumn id="33" xr3:uid="{59E1AA17-6ABA-424F-A12C-899D2785105D}" uniqueName="33" name="detail of condition" queryTableFieldId="33"/>
    <tableColumn id="31" xr3:uid="{456CC466-DB85-4647-AF20-9C416FFC4C67}" uniqueName="31" name="Age" queryTableFieldId="31"/>
    <tableColumn id="32" xr3:uid="{D56C67DA-14D5-4AEE-8777-0A29274CF6E1}" uniqueName="32" name="Age_SD" queryTableFieldId="32"/>
    <tableColumn id="3" xr3:uid="{76DCA1E5-C85C-4298-88E5-3BA746EA7BE3}" uniqueName="3" name="Age_group" queryTableFieldId="3" dataDxfId="9"/>
    <tableColumn id="4" xr3:uid="{5A6F594B-6FCB-45C6-A065-A8A046656CF8}" uniqueName="4" name="BMI" queryTableFieldId="4"/>
    <tableColumn id="30" xr3:uid="{A9ED3C3A-6A68-49C4-8A17-14F199C7F5EA}" uniqueName="30" name="Female %" queryTableFieldId="30"/>
    <tableColumn id="47" xr3:uid="{80FEE0F2-4E75-4B66-8BEB-6E8C4844D010}" uniqueName="47" name="Fitzpatrick scale (median)" queryTableFieldId="47"/>
    <tableColumn id="5" xr3:uid="{19241383-D490-49AA-814C-7D1881BD19EB}" uniqueName="5" name="N_study" queryTableFieldId="5"/>
    <tableColumn id="6" xr3:uid="{24D043A6-E4B6-4D26-A5EC-C682B35FBA87}" uniqueName="6" name="Device" queryTableFieldId="6" dataDxfId="8"/>
    <tableColumn id="46" xr3:uid="{D1F44F3B-21A4-43DE-9862-76C1B8143716}" uniqueName="46" name="Wrist" queryTableFieldId="46"/>
    <tableColumn id="7" xr3:uid="{6ECDE8FC-0A7A-4F3E-AFC4-C51AF3DD585D}" uniqueName="7" name="Outcome" queryTableFieldId="7" dataDxfId="7"/>
    <tableColumn id="8" xr3:uid="{650453FB-A885-443F-AC4A-4F61119E4826}" uniqueName="8" name="Criterion_measure" queryTableFieldId="8" dataDxfId="6"/>
    <tableColumn id="9" xr3:uid="{8F9E863A-9CA9-422A-83C7-EE2DD5F7830C}" uniqueName="9" name="Lab_field" queryTableFieldId="9" dataDxfId="5"/>
    <tableColumn id="10" xr3:uid="{CA60177A-C224-4502-9D21-5BCAEF9FC64B}" uniqueName="10" name="Activities" queryTableFieldId="10" dataDxfId="4"/>
    <tableColumn id="11" xr3:uid="{A5962B19-B11A-40F7-9FE6-943EB43E4D0A}" uniqueName="11" name="Intensities" queryTableFieldId="11" dataDxfId="3"/>
    <tableColumn id="12" xr3:uid="{0FA2F3A9-A049-44CD-8383-5B4AE7C9647B}" uniqueName="12" name="relative_absolute" queryTableFieldId="12" dataDxfId="2"/>
    <tableColumn id="13" xr3:uid="{E5249445-BA13-4654-AA3D-74001D10CE9D}" uniqueName="13" name="Duration_minutes" queryTableFieldId="13"/>
    <tableColumn id="14" xr3:uid="{A3EF26FD-07A4-459D-AA7C-35F8AA6553EF}" uniqueName="14" name="Mean_Criterion" queryTableFieldId="14"/>
    <tableColumn id="15" xr3:uid="{33B23B8F-3D50-41A0-BC17-544EC002146A}" uniqueName="15" name="SD_Criterion" queryTableFieldId="15"/>
    <tableColumn id="16" xr3:uid="{5F9817B1-6102-45C2-8836-7A90718B42E9}" uniqueName="16" name="Mean_Device" queryTableFieldId="16"/>
    <tableColumn id="17" xr3:uid="{E220DCE6-5219-4F27-9CC1-DA1F16FB3E02}" uniqueName="17" name="SD_Device" queryTableFieldId="17"/>
    <tableColumn id="18" xr3:uid="{9EB409B6-1427-4437-8AC6-C74B2B1A4DF8}" uniqueName="18" name="Correlation" queryTableFieldId="18"/>
    <tableColumn id="19" xr3:uid="{D83B0E35-E77D-48F0-BEBE-6C9DBBCAE9BA}" uniqueName="19" name="BA_bias" queryTableFieldId="19"/>
    <tableColumn id="20" xr3:uid="{F11D1B58-0323-43AD-A339-288830062A93}" uniqueName="20" name="BA_SD" queryTableFieldId="20"/>
    <tableColumn id="21" xr3:uid="{6BC29B76-E5A3-4F10-89D4-17B2731D6257}" uniqueName="21" name="LOA_L" queryTableFieldId="21"/>
    <tableColumn id="22" xr3:uid="{4E1DAEB7-8545-4767-A111-B1D2E7AEEF31}" uniqueName="22" name="LOA_U" queryTableFieldId="22"/>
    <tableColumn id="29" xr3:uid="{F4865A5F-F702-4321-A5B1-59C2A1311ED8}" uniqueName="29" name="Sensitivity" queryTableFieldId="49"/>
    <tableColumn id="36" xr3:uid="{1153DFB7-577C-492D-BF30-10FBF80E3B9C}" uniqueName="36" name="Sens_SD" queryTableFieldId="51"/>
    <tableColumn id="34" xr3:uid="{B3D331CF-E38B-4622-9781-034076615D65}" uniqueName="34" name="Specificity" queryTableFieldId="50"/>
    <tableColumn id="37" xr3:uid="{E84ECED6-3550-4A77-BC99-EFA1CF31DFE8}" uniqueName="37" name="Spec_SD" queryTableFieldId="52"/>
    <tableColumn id="23" xr3:uid="{0086B7E8-B33A-48AF-9CD4-30625AAC1B47}" uniqueName="23" name="Repeated_measures" queryTableFieldId="23" dataDxfId="1"/>
    <tableColumn id="24" xr3:uid="{91E03101-ACB5-46E2-B7D2-FC2730F25267}" uniqueName="24" name="N_analysis" queryTableFieldId="24"/>
    <tableColumn id="25" xr3:uid="{7E4F0611-2546-4795-B004-E45DC56FA058}" uniqueName="25" name="Q1_samplesize" queryTableFieldId="25"/>
    <tableColumn id="26" xr3:uid="{CE047A03-60D2-433D-A47F-3FA6C0E874DF}" uniqueName="26" name="Q2_peerreview" queryTableFieldId="26"/>
    <tableColumn id="27" xr3:uid="{730990A1-2B40-4CB1-BA8F-985C8D116506}" uniqueName="27" name="Q3_firmware" queryTableFieldId="27"/>
    <tableColumn id="28" xr3:uid="{0C05C45A-E71D-4460-806A-743229C9FBAE}" uniqueName="28" name="Q4_multiple devices" queryTableFieldId="28"/>
    <tableColumn id="35" xr3:uid="{813AABD0-9D02-40CA-A90B-25627486EF9A}" uniqueName="35" name="Total" queryTableFieldId="35" dataDxfId="0">
      <calculatedColumnFormula>SUM(AI1:AL2)</calculatedColumnFormula>
    </tableColumn>
    <tableColumn id="38" xr3:uid="{874FA52E-60C9-44F4-95A5-EC524A7643D9}" uniqueName="38" name="Test-Ref or Ref-Test" queryTableFieldId="38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E0DDB-4EC6-40E9-A063-DA758C4D2F5F}">
  <dimension ref="A1:AN268"/>
  <sheetViews>
    <sheetView tabSelected="1" topLeftCell="A32" zoomScale="141" workbookViewId="0">
      <selection activeCell="C57" sqref="C57"/>
    </sheetView>
  </sheetViews>
  <sheetFormatPr defaultColWidth="8.875" defaultRowHeight="15" customHeight="1"/>
  <cols>
    <col min="1" max="1" width="20.75" bestFit="1" customWidth="1"/>
    <col min="2" max="2" width="14" bestFit="1" customWidth="1"/>
    <col min="3" max="3" width="18.875" customWidth="1"/>
    <col min="4" max="5" width="14" customWidth="1"/>
    <col min="6" max="6" width="12.375" bestFit="1" customWidth="1"/>
    <col min="7" max="7" width="6.375" bestFit="1" customWidth="1"/>
    <col min="8" max="8" width="15.75" customWidth="1"/>
    <col min="9" max="9" width="10.125" customWidth="1"/>
    <col min="10" max="10" width="10.375" bestFit="1" customWidth="1"/>
    <col min="11" max="11" width="19.25" customWidth="1"/>
    <col min="12" max="12" width="10" customWidth="1"/>
    <col min="13" max="13" width="11.375" bestFit="1" customWidth="1"/>
    <col min="14" max="14" width="20.375" bestFit="1" customWidth="1"/>
    <col min="15" max="15" width="14.875" customWidth="1"/>
    <col min="16" max="16" width="20.375" customWidth="1"/>
    <col min="17" max="17" width="13" bestFit="1" customWidth="1"/>
    <col min="18" max="18" width="19" bestFit="1" customWidth="1"/>
    <col min="19" max="19" width="19.75" bestFit="1" customWidth="1"/>
    <col min="20" max="20" width="17.25" bestFit="1" customWidth="1"/>
    <col min="21" max="21" width="14.875" bestFit="1" customWidth="1"/>
    <col min="22" max="22" width="13.75" bestFit="1" customWidth="1"/>
    <col min="23" max="23" width="11.375" bestFit="1" customWidth="1"/>
    <col min="24" max="24" width="13.375" bestFit="1" customWidth="1"/>
    <col min="25" max="25" width="10.125" bestFit="1" customWidth="1"/>
    <col min="26" max="26" width="9" bestFit="1" customWidth="1"/>
    <col min="27" max="27" width="8.75" bestFit="1" customWidth="1"/>
    <col min="28" max="28" width="9" bestFit="1" customWidth="1"/>
    <col min="29" max="29" width="11.25" bestFit="1" customWidth="1"/>
    <col min="30" max="30" width="11.25" customWidth="1"/>
    <col min="31" max="31" width="11.25" bestFit="1" customWidth="1"/>
    <col min="32" max="32" width="11.25" customWidth="1"/>
    <col min="33" max="33" width="22" bestFit="1" customWidth="1"/>
    <col min="34" max="34" width="12.875" bestFit="1" customWidth="1"/>
    <col min="35" max="36" width="16.875" bestFit="1" customWidth="1"/>
    <col min="37" max="37" width="16.25" bestFit="1" customWidth="1"/>
    <col min="38" max="38" width="21.875" bestFit="1" customWidth="1"/>
    <col min="39" max="40" width="21.875" customWidth="1"/>
    <col min="41" max="41" width="7.75" bestFit="1" customWidth="1"/>
  </cols>
  <sheetData>
    <row r="1" spans="1:40" ht="15" customHeight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s="6" t="s">
        <v>28</v>
      </c>
      <c r="AD1" s="6" t="s">
        <v>29</v>
      </c>
      <c r="AE1" s="6" t="s">
        <v>30</v>
      </c>
      <c r="AF1" s="6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 ht="15" customHeight="1">
      <c r="A2" t="s">
        <v>40</v>
      </c>
      <c r="B2" t="s">
        <v>41</v>
      </c>
      <c r="C2" t="s">
        <v>42</v>
      </c>
      <c r="D2">
        <v>68</v>
      </c>
      <c r="E2">
        <f>(74-58)/1.35</f>
        <v>11.851851851851851</v>
      </c>
      <c r="F2" t="s">
        <v>43</v>
      </c>
      <c r="G2">
        <v>26.4</v>
      </c>
      <c r="H2">
        <v>37.5</v>
      </c>
      <c r="I2">
        <v>2</v>
      </c>
      <c r="J2">
        <v>112</v>
      </c>
      <c r="K2" t="s">
        <v>44</v>
      </c>
      <c r="L2" t="s">
        <v>45</v>
      </c>
      <c r="M2" t="s">
        <v>46</v>
      </c>
      <c r="N2" t="s">
        <v>47</v>
      </c>
      <c r="O2" t="s">
        <v>48</v>
      </c>
      <c r="P2" t="s">
        <v>49</v>
      </c>
      <c r="Q2" t="s">
        <v>49</v>
      </c>
      <c r="R2" t="s">
        <v>50</v>
      </c>
      <c r="X2">
        <v>0.98</v>
      </c>
      <c r="Y2">
        <v>0.36</v>
      </c>
      <c r="AA2">
        <v>0.09</v>
      </c>
      <c r="AB2">
        <v>0.63</v>
      </c>
      <c r="AG2" t="s">
        <v>51</v>
      </c>
      <c r="AH2">
        <v>327</v>
      </c>
      <c r="AI2">
        <v>0</v>
      </c>
      <c r="AJ2">
        <v>1</v>
      </c>
      <c r="AK2">
        <v>1</v>
      </c>
      <c r="AL2">
        <v>0</v>
      </c>
      <c r="AM2">
        <f t="shared" ref="AM2:AM13" si="0">SUM(AI2:AL2)</f>
        <v>2</v>
      </c>
      <c r="AN2" t="s">
        <v>52</v>
      </c>
    </row>
    <row r="3" spans="1:40" ht="15" customHeight="1">
      <c r="A3" t="s">
        <v>53</v>
      </c>
      <c r="B3" t="s">
        <v>41</v>
      </c>
      <c r="C3" t="s">
        <v>54</v>
      </c>
      <c r="D3">
        <v>51</v>
      </c>
      <c r="E3">
        <v>7</v>
      </c>
      <c r="F3" t="s">
        <v>55</v>
      </c>
      <c r="H3">
        <v>0</v>
      </c>
      <c r="I3">
        <v>2</v>
      </c>
      <c r="J3">
        <v>41</v>
      </c>
      <c r="K3" t="s">
        <v>56</v>
      </c>
      <c r="L3" t="s">
        <v>57</v>
      </c>
      <c r="M3" t="s">
        <v>46</v>
      </c>
      <c r="N3" t="s">
        <v>58</v>
      </c>
      <c r="O3" t="s">
        <v>48</v>
      </c>
      <c r="P3" t="s">
        <v>59</v>
      </c>
      <c r="Q3" t="s">
        <v>60</v>
      </c>
      <c r="R3" t="s">
        <v>50</v>
      </c>
      <c r="X3">
        <v>0.99</v>
      </c>
      <c r="Y3">
        <v>-0.01</v>
      </c>
      <c r="AA3">
        <v>-0.33</v>
      </c>
      <c r="AB3">
        <v>0.32</v>
      </c>
      <c r="AG3" t="s">
        <v>61</v>
      </c>
      <c r="AH3">
        <v>41</v>
      </c>
      <c r="AI3">
        <v>0</v>
      </c>
      <c r="AJ3">
        <v>1</v>
      </c>
      <c r="AK3">
        <v>0</v>
      </c>
      <c r="AL3">
        <v>1</v>
      </c>
      <c r="AM3">
        <f t="shared" si="0"/>
        <v>2</v>
      </c>
      <c r="AN3" t="s">
        <v>52</v>
      </c>
    </row>
    <row r="4" spans="1:40" ht="15" customHeight="1">
      <c r="A4" t="s">
        <v>62</v>
      </c>
      <c r="B4" t="s">
        <v>41</v>
      </c>
      <c r="C4" t="s">
        <v>42</v>
      </c>
      <c r="D4">
        <v>63</v>
      </c>
      <c r="E4">
        <v>13.5</v>
      </c>
      <c r="F4" t="s">
        <v>55</v>
      </c>
      <c r="H4">
        <v>70</v>
      </c>
      <c r="I4">
        <v>2</v>
      </c>
      <c r="J4">
        <v>10</v>
      </c>
      <c r="K4" t="s">
        <v>44</v>
      </c>
      <c r="L4" t="s">
        <v>45</v>
      </c>
      <c r="M4" t="s">
        <v>46</v>
      </c>
      <c r="N4" t="s">
        <v>47</v>
      </c>
      <c r="O4" t="s">
        <v>63</v>
      </c>
      <c r="P4" t="s">
        <v>64</v>
      </c>
      <c r="Q4" t="s">
        <v>65</v>
      </c>
      <c r="R4" t="s">
        <v>50</v>
      </c>
      <c r="Y4">
        <v>-0.73</v>
      </c>
      <c r="AA4">
        <v>-5.9</v>
      </c>
      <c r="AB4">
        <v>4.45</v>
      </c>
      <c r="AG4" t="s">
        <v>51</v>
      </c>
      <c r="AH4">
        <v>8057</v>
      </c>
      <c r="AI4">
        <v>0</v>
      </c>
      <c r="AJ4">
        <v>1</v>
      </c>
      <c r="AK4">
        <v>0</v>
      </c>
      <c r="AL4">
        <v>1</v>
      </c>
      <c r="AM4">
        <f t="shared" si="0"/>
        <v>2</v>
      </c>
      <c r="AN4" t="s">
        <v>52</v>
      </c>
    </row>
    <row r="5" spans="1:40" ht="15" customHeight="1">
      <c r="A5" s="3" t="s">
        <v>66</v>
      </c>
      <c r="B5" s="1" t="s">
        <v>67</v>
      </c>
      <c r="C5" s="1"/>
      <c r="D5" s="1">
        <v>24.9</v>
      </c>
      <c r="E5" s="1">
        <v>3</v>
      </c>
      <c r="F5" s="1" t="s">
        <v>68</v>
      </c>
      <c r="G5" s="1">
        <v>23.1</v>
      </c>
      <c r="H5" s="1">
        <v>50</v>
      </c>
      <c r="I5" s="1"/>
      <c r="J5" s="1">
        <v>60</v>
      </c>
      <c r="K5" s="1" t="s">
        <v>69</v>
      </c>
      <c r="L5" s="1" t="s">
        <v>70</v>
      </c>
      <c r="M5" s="1" t="s">
        <v>46</v>
      </c>
      <c r="N5" s="1" t="s">
        <v>58</v>
      </c>
      <c r="O5" s="1" t="s">
        <v>48</v>
      </c>
      <c r="P5" s="1" t="s">
        <v>49</v>
      </c>
      <c r="Q5" s="1" t="s">
        <v>49</v>
      </c>
      <c r="R5" s="1" t="s">
        <v>50</v>
      </c>
      <c r="Y5" s="1">
        <v>0.08</v>
      </c>
      <c r="AA5">
        <v>-1.1000000000000001</v>
      </c>
      <c r="AB5">
        <v>1.25</v>
      </c>
      <c r="AG5" t="s">
        <v>61</v>
      </c>
      <c r="AH5">
        <v>60</v>
      </c>
      <c r="AI5" s="1">
        <v>1</v>
      </c>
      <c r="AJ5" s="1">
        <v>1</v>
      </c>
      <c r="AK5" s="1">
        <v>1</v>
      </c>
      <c r="AL5" s="1">
        <v>0</v>
      </c>
      <c r="AM5">
        <f t="shared" si="0"/>
        <v>3</v>
      </c>
      <c r="AN5" t="s">
        <v>52</v>
      </c>
    </row>
    <row r="6" spans="1:40" ht="15" customHeight="1">
      <c r="A6" s="4" t="s">
        <v>66</v>
      </c>
      <c r="B6" s="1" t="s">
        <v>67</v>
      </c>
      <c r="C6" s="1"/>
      <c r="D6" s="1">
        <v>24.9</v>
      </c>
      <c r="E6" s="1">
        <v>3</v>
      </c>
      <c r="F6" s="1" t="s">
        <v>68</v>
      </c>
      <c r="G6" s="1">
        <v>23.1</v>
      </c>
      <c r="H6" s="1">
        <v>50</v>
      </c>
      <c r="I6" s="1"/>
      <c r="J6" s="1">
        <v>60</v>
      </c>
      <c r="K6" s="1" t="s">
        <v>69</v>
      </c>
      <c r="L6" s="1" t="s">
        <v>70</v>
      </c>
      <c r="M6" s="1" t="s">
        <v>46</v>
      </c>
      <c r="N6" s="1" t="s">
        <v>58</v>
      </c>
      <c r="O6" s="1" t="s">
        <v>48</v>
      </c>
      <c r="P6" s="2" t="s">
        <v>71</v>
      </c>
      <c r="Q6" s="2" t="s">
        <v>60</v>
      </c>
      <c r="R6" s="2" t="s">
        <v>50</v>
      </c>
      <c r="Y6" s="2">
        <v>7.0000000000000007E-2</v>
      </c>
      <c r="AA6">
        <v>-7.48</v>
      </c>
      <c r="AB6">
        <v>7.62</v>
      </c>
      <c r="AG6" t="s">
        <v>61</v>
      </c>
      <c r="AH6">
        <v>60</v>
      </c>
      <c r="AI6" s="1">
        <v>1</v>
      </c>
      <c r="AJ6" s="1">
        <v>1</v>
      </c>
      <c r="AK6" s="1">
        <v>1</v>
      </c>
      <c r="AL6" s="1">
        <v>0</v>
      </c>
      <c r="AM6">
        <f t="shared" si="0"/>
        <v>3</v>
      </c>
      <c r="AN6" t="s">
        <v>52</v>
      </c>
    </row>
    <row r="7" spans="1:40" ht="15" customHeight="1">
      <c r="A7" s="3" t="s">
        <v>66</v>
      </c>
      <c r="B7" s="1" t="s">
        <v>67</v>
      </c>
      <c r="C7" s="1"/>
      <c r="D7" s="1">
        <v>24.9</v>
      </c>
      <c r="E7" s="1">
        <v>3</v>
      </c>
      <c r="F7" s="1" t="s">
        <v>68</v>
      </c>
      <c r="G7" s="1">
        <v>23.1</v>
      </c>
      <c r="H7" s="1">
        <v>50</v>
      </c>
      <c r="I7" s="1"/>
      <c r="J7" s="1">
        <v>60</v>
      </c>
      <c r="K7" s="1" t="s">
        <v>69</v>
      </c>
      <c r="L7" s="1" t="s">
        <v>70</v>
      </c>
      <c r="M7" s="1" t="s">
        <v>46</v>
      </c>
      <c r="N7" s="1" t="s">
        <v>58</v>
      </c>
      <c r="O7" s="1" t="s">
        <v>48</v>
      </c>
      <c r="P7" s="1" t="s">
        <v>72</v>
      </c>
      <c r="Q7" s="1" t="s">
        <v>60</v>
      </c>
      <c r="R7" s="1" t="s">
        <v>50</v>
      </c>
      <c r="Y7" s="1">
        <v>-1.22</v>
      </c>
      <c r="AA7">
        <v>-14.02</v>
      </c>
      <c r="AB7">
        <v>11.57</v>
      </c>
      <c r="AG7" t="s">
        <v>61</v>
      </c>
      <c r="AH7">
        <v>60</v>
      </c>
      <c r="AI7" s="1">
        <v>1</v>
      </c>
      <c r="AJ7" s="1">
        <v>1</v>
      </c>
      <c r="AK7" s="1">
        <v>1</v>
      </c>
      <c r="AL7" s="1">
        <v>0</v>
      </c>
      <c r="AM7">
        <f t="shared" si="0"/>
        <v>3</v>
      </c>
      <c r="AN7" t="s">
        <v>52</v>
      </c>
    </row>
    <row r="8" spans="1:40" ht="15" customHeight="1">
      <c r="A8" s="4" t="s">
        <v>66</v>
      </c>
      <c r="B8" s="1" t="s">
        <v>67</v>
      </c>
      <c r="C8" s="1"/>
      <c r="D8" s="1">
        <v>24.9</v>
      </c>
      <c r="E8" s="1">
        <v>3</v>
      </c>
      <c r="F8" s="1" t="s">
        <v>68</v>
      </c>
      <c r="G8" s="1">
        <v>23.1</v>
      </c>
      <c r="H8" s="1">
        <v>50</v>
      </c>
      <c r="I8" s="1"/>
      <c r="J8" s="1">
        <v>60</v>
      </c>
      <c r="K8" s="1" t="s">
        <v>69</v>
      </c>
      <c r="L8" s="1" t="s">
        <v>70</v>
      </c>
      <c r="M8" s="1" t="s">
        <v>46</v>
      </c>
      <c r="N8" s="1" t="s">
        <v>58</v>
      </c>
      <c r="O8" s="1" t="s">
        <v>48</v>
      </c>
      <c r="P8" s="2" t="s">
        <v>73</v>
      </c>
      <c r="Q8" s="2" t="s">
        <v>60</v>
      </c>
      <c r="R8" s="2" t="s">
        <v>50</v>
      </c>
      <c r="Y8" s="2">
        <v>-1.3</v>
      </c>
      <c r="AA8">
        <v>-6.87</v>
      </c>
      <c r="AB8">
        <v>4.28</v>
      </c>
      <c r="AG8" t="s">
        <v>61</v>
      </c>
      <c r="AH8">
        <v>60</v>
      </c>
      <c r="AI8" s="1">
        <v>1</v>
      </c>
      <c r="AJ8" s="1">
        <v>1</v>
      </c>
      <c r="AK8" s="1">
        <v>1</v>
      </c>
      <c r="AL8" s="1">
        <v>0</v>
      </c>
      <c r="AM8">
        <f t="shared" si="0"/>
        <v>3</v>
      </c>
      <c r="AN8" t="s">
        <v>52</v>
      </c>
    </row>
    <row r="9" spans="1:40" ht="15" customHeight="1">
      <c r="A9" s="3" t="s">
        <v>66</v>
      </c>
      <c r="B9" s="1" t="s">
        <v>67</v>
      </c>
      <c r="C9" s="1"/>
      <c r="D9" s="1">
        <v>24.9</v>
      </c>
      <c r="E9" s="1">
        <v>3</v>
      </c>
      <c r="F9" s="1" t="s">
        <v>68</v>
      </c>
      <c r="G9" s="1">
        <v>23.1</v>
      </c>
      <c r="H9" s="1">
        <v>50</v>
      </c>
      <c r="I9" s="1"/>
      <c r="J9" s="1">
        <v>59</v>
      </c>
      <c r="K9" s="1" t="s">
        <v>69</v>
      </c>
      <c r="L9" s="1" t="s">
        <v>70</v>
      </c>
      <c r="M9" s="1" t="s">
        <v>46</v>
      </c>
      <c r="N9" s="1" t="s">
        <v>58</v>
      </c>
      <c r="O9" s="1" t="s">
        <v>48</v>
      </c>
      <c r="P9" s="1" t="s">
        <v>74</v>
      </c>
      <c r="Q9" s="1" t="s">
        <v>60</v>
      </c>
      <c r="R9" s="1" t="s">
        <v>50</v>
      </c>
      <c r="Y9" s="1">
        <v>-3.15</v>
      </c>
      <c r="AA9">
        <v>-12.44</v>
      </c>
      <c r="AB9">
        <v>6.14</v>
      </c>
      <c r="AG9" t="s">
        <v>61</v>
      </c>
      <c r="AH9">
        <v>59</v>
      </c>
      <c r="AI9" s="1">
        <v>1</v>
      </c>
      <c r="AJ9" s="1">
        <v>1</v>
      </c>
      <c r="AK9" s="1">
        <v>1</v>
      </c>
      <c r="AL9" s="1">
        <v>0</v>
      </c>
      <c r="AM9">
        <f t="shared" si="0"/>
        <v>3</v>
      </c>
      <c r="AN9" t="s">
        <v>52</v>
      </c>
    </row>
    <row r="10" spans="1:40" ht="15" customHeight="1">
      <c r="A10" t="s">
        <v>75</v>
      </c>
      <c r="B10" s="1" t="s">
        <v>67</v>
      </c>
      <c r="D10">
        <v>23</v>
      </c>
      <c r="E10">
        <v>2.2000000000000002</v>
      </c>
      <c r="F10" t="s">
        <v>68</v>
      </c>
      <c r="G10">
        <v>22.1</v>
      </c>
      <c r="H10">
        <v>50</v>
      </c>
      <c r="J10">
        <v>20</v>
      </c>
      <c r="K10" t="s">
        <v>69</v>
      </c>
      <c r="L10" t="s">
        <v>76</v>
      </c>
      <c r="M10" t="s">
        <v>77</v>
      </c>
      <c r="N10" t="s">
        <v>78</v>
      </c>
      <c r="O10" t="s">
        <v>79</v>
      </c>
      <c r="P10" t="s">
        <v>80</v>
      </c>
      <c r="Q10" t="s">
        <v>65</v>
      </c>
      <c r="R10" s="1" t="s">
        <v>50</v>
      </c>
      <c r="Y10">
        <v>20.399999999999999</v>
      </c>
      <c r="AA10">
        <v>-1.6</v>
      </c>
      <c r="AB10">
        <v>42.5</v>
      </c>
      <c r="AG10" t="s">
        <v>61</v>
      </c>
      <c r="AH10">
        <v>20</v>
      </c>
      <c r="AI10" s="1">
        <v>0</v>
      </c>
      <c r="AJ10" s="1">
        <v>1</v>
      </c>
      <c r="AK10" s="1">
        <v>0</v>
      </c>
      <c r="AL10" s="1">
        <v>0</v>
      </c>
      <c r="AM10">
        <f t="shared" si="0"/>
        <v>1</v>
      </c>
      <c r="AN10" t="s">
        <v>52</v>
      </c>
    </row>
    <row r="11" spans="1:40" ht="15" customHeight="1">
      <c r="A11" t="s">
        <v>75</v>
      </c>
      <c r="B11" s="1" t="s">
        <v>67</v>
      </c>
      <c r="D11">
        <v>23</v>
      </c>
      <c r="E11">
        <v>2.2000000000000002</v>
      </c>
      <c r="F11" t="s">
        <v>68</v>
      </c>
      <c r="G11">
        <v>22.1</v>
      </c>
      <c r="H11">
        <v>50</v>
      </c>
      <c r="J11">
        <v>20</v>
      </c>
      <c r="K11" t="s">
        <v>69</v>
      </c>
      <c r="L11" t="s">
        <v>76</v>
      </c>
      <c r="M11" t="s">
        <v>77</v>
      </c>
      <c r="N11" t="s">
        <v>78</v>
      </c>
      <c r="O11" t="s">
        <v>79</v>
      </c>
      <c r="P11" t="s">
        <v>81</v>
      </c>
      <c r="Q11" t="s">
        <v>60</v>
      </c>
      <c r="R11" s="1" t="s">
        <v>50</v>
      </c>
      <c r="Y11">
        <v>25.6</v>
      </c>
      <c r="AA11">
        <v>-5.7</v>
      </c>
      <c r="AB11">
        <v>57</v>
      </c>
      <c r="AG11" t="s">
        <v>61</v>
      </c>
      <c r="AH11">
        <v>20</v>
      </c>
      <c r="AI11">
        <v>0</v>
      </c>
      <c r="AJ11">
        <v>1</v>
      </c>
      <c r="AK11">
        <v>0</v>
      </c>
      <c r="AL11">
        <v>0</v>
      </c>
      <c r="AM11">
        <f t="shared" si="0"/>
        <v>1</v>
      </c>
      <c r="AN11" t="s">
        <v>52</v>
      </c>
    </row>
    <row r="12" spans="1:40" ht="15" customHeight="1">
      <c r="A12" t="s">
        <v>82</v>
      </c>
      <c r="B12" s="1" t="s">
        <v>67</v>
      </c>
      <c r="D12">
        <v>22.5</v>
      </c>
      <c r="E12">
        <v>1.8</v>
      </c>
      <c r="F12" t="s">
        <v>68</v>
      </c>
      <c r="G12">
        <v>22.9</v>
      </c>
      <c r="H12">
        <v>0</v>
      </c>
      <c r="J12">
        <v>11</v>
      </c>
      <c r="K12" t="s">
        <v>69</v>
      </c>
      <c r="L12" t="s">
        <v>76</v>
      </c>
      <c r="M12" t="s">
        <v>77</v>
      </c>
      <c r="N12" t="s">
        <v>78</v>
      </c>
      <c r="O12" t="s">
        <v>63</v>
      </c>
      <c r="P12" t="s">
        <v>72</v>
      </c>
      <c r="Q12" t="s">
        <v>60</v>
      </c>
      <c r="R12" s="1" t="s">
        <v>50</v>
      </c>
      <c r="Y12">
        <f>-80.77</f>
        <v>-80.77</v>
      </c>
      <c r="AA12">
        <f>-157.4</f>
        <v>-157.4</v>
      </c>
      <c r="AB12">
        <v>-4.17</v>
      </c>
      <c r="AG12" t="s">
        <v>61</v>
      </c>
      <c r="AH12">
        <v>11</v>
      </c>
      <c r="AI12">
        <v>0</v>
      </c>
      <c r="AJ12">
        <v>1</v>
      </c>
      <c r="AK12">
        <v>0</v>
      </c>
      <c r="AL12">
        <v>0</v>
      </c>
      <c r="AM12">
        <f t="shared" si="0"/>
        <v>1</v>
      </c>
      <c r="AN12" s="5" t="s">
        <v>83</v>
      </c>
    </row>
    <row r="13" spans="1:40" ht="15" customHeight="1">
      <c r="A13" t="s">
        <v>82</v>
      </c>
      <c r="B13" s="1" t="s">
        <v>67</v>
      </c>
      <c r="D13">
        <v>22.5</v>
      </c>
      <c r="E13">
        <v>1.8</v>
      </c>
      <c r="F13" t="s">
        <v>68</v>
      </c>
      <c r="G13">
        <v>22.9</v>
      </c>
      <c r="H13">
        <v>0</v>
      </c>
      <c r="J13">
        <v>11</v>
      </c>
      <c r="K13" t="s">
        <v>69</v>
      </c>
      <c r="L13" t="s">
        <v>76</v>
      </c>
      <c r="M13" t="s">
        <v>77</v>
      </c>
      <c r="N13" t="s">
        <v>78</v>
      </c>
      <c r="O13" t="s">
        <v>63</v>
      </c>
      <c r="P13" t="s">
        <v>81</v>
      </c>
      <c r="Q13" t="s">
        <v>60</v>
      </c>
      <c r="R13" s="1" t="s">
        <v>50</v>
      </c>
      <c r="Y13">
        <f>-(67.57)</f>
        <v>-67.569999999999993</v>
      </c>
      <c r="AA13">
        <f>-(135)</f>
        <v>-135</v>
      </c>
      <c r="AB13">
        <f>-(0.14)</f>
        <v>-0.14000000000000001</v>
      </c>
      <c r="AG13" t="s">
        <v>61</v>
      </c>
      <c r="AH13">
        <v>11</v>
      </c>
      <c r="AI13">
        <v>0</v>
      </c>
      <c r="AJ13">
        <v>1</v>
      </c>
      <c r="AK13">
        <v>0</v>
      </c>
      <c r="AL13">
        <v>0</v>
      </c>
      <c r="AM13">
        <f t="shared" si="0"/>
        <v>1</v>
      </c>
      <c r="AN13" s="5" t="s">
        <v>83</v>
      </c>
    </row>
    <row r="14" spans="1:40" ht="15" customHeight="1">
      <c r="A14" t="s">
        <v>84</v>
      </c>
      <c r="B14" t="s">
        <v>85</v>
      </c>
      <c r="C14" t="s">
        <v>86</v>
      </c>
      <c r="D14">
        <v>60.9</v>
      </c>
      <c r="E14">
        <v>7.9</v>
      </c>
      <c r="F14" t="s">
        <v>55</v>
      </c>
      <c r="G14">
        <f>70/(1.655*1.655)</f>
        <v>25.556539279488138</v>
      </c>
      <c r="H14">
        <f>8/(36+8)*100</f>
        <v>18.181818181818183</v>
      </c>
      <c r="J14">
        <v>44</v>
      </c>
      <c r="K14" t="s">
        <v>87</v>
      </c>
      <c r="L14" t="s">
        <v>76</v>
      </c>
      <c r="M14" t="s">
        <v>46</v>
      </c>
      <c r="N14" t="s">
        <v>47</v>
      </c>
      <c r="O14" t="s">
        <v>63</v>
      </c>
      <c r="P14" t="s">
        <v>72</v>
      </c>
      <c r="Q14" t="s">
        <v>60</v>
      </c>
      <c r="R14" s="1" t="s">
        <v>50</v>
      </c>
      <c r="Y14">
        <f>-0.11</f>
        <v>-0.11</v>
      </c>
      <c r="AA14">
        <f>-3.33</f>
        <v>-3.33</v>
      </c>
      <c r="AB14">
        <f>-(-3.22)</f>
        <v>3.22</v>
      </c>
      <c r="AG14" s="1" t="s">
        <v>51</v>
      </c>
      <c r="AH14" s="1">
        <v>1054</v>
      </c>
      <c r="AI14" s="1">
        <v>0</v>
      </c>
      <c r="AJ14" s="1">
        <v>1</v>
      </c>
      <c r="AK14" s="1">
        <v>0</v>
      </c>
      <c r="AL14" s="1">
        <v>1</v>
      </c>
      <c r="AM14">
        <f>SUM(AI13:AL14)</f>
        <v>3</v>
      </c>
      <c r="AN14" s="5" t="s">
        <v>83</v>
      </c>
    </row>
    <row r="15" spans="1:40" ht="15" customHeight="1">
      <c r="A15" t="s">
        <v>88</v>
      </c>
      <c r="B15" s="1" t="s">
        <v>67</v>
      </c>
      <c r="D15">
        <v>24.6</v>
      </c>
      <c r="E15">
        <v>8.1999999999999993</v>
      </c>
      <c r="F15" t="s">
        <v>68</v>
      </c>
      <c r="G15">
        <v>23.65</v>
      </c>
      <c r="H15">
        <v>56.41</v>
      </c>
      <c r="J15">
        <v>39</v>
      </c>
      <c r="K15" t="s">
        <v>89</v>
      </c>
      <c r="L15" t="s">
        <v>76</v>
      </c>
      <c r="M15" t="s">
        <v>90</v>
      </c>
      <c r="N15" s="7" t="s">
        <v>58</v>
      </c>
      <c r="O15" t="s">
        <v>79</v>
      </c>
      <c r="P15" t="s">
        <v>49</v>
      </c>
      <c r="Q15" t="s">
        <v>49</v>
      </c>
      <c r="R15" s="1"/>
      <c r="Y15">
        <v>-8.31</v>
      </c>
      <c r="AA15">
        <v>-11</v>
      </c>
      <c r="AB15">
        <v>5.6</v>
      </c>
      <c r="AG15" s="1" t="s">
        <v>51</v>
      </c>
      <c r="AH15">
        <v>316</v>
      </c>
      <c r="AI15">
        <v>0</v>
      </c>
      <c r="AJ15">
        <v>1</v>
      </c>
      <c r="AK15">
        <v>0</v>
      </c>
      <c r="AL15">
        <v>1</v>
      </c>
      <c r="AM15">
        <f>SUM(AI14:AL15)</f>
        <v>4</v>
      </c>
      <c r="AN15" t="s">
        <v>52</v>
      </c>
    </row>
    <row r="16" spans="1:40" ht="15" customHeight="1">
      <c r="A16" t="s">
        <v>88</v>
      </c>
      <c r="B16" s="1" t="s">
        <v>67</v>
      </c>
      <c r="D16">
        <v>24.6</v>
      </c>
      <c r="E16">
        <v>8.1999999999999993</v>
      </c>
      <c r="F16" t="s">
        <v>68</v>
      </c>
      <c r="G16">
        <v>23.65</v>
      </c>
      <c r="H16">
        <v>56.41</v>
      </c>
      <c r="J16">
        <v>39</v>
      </c>
      <c r="K16" t="s">
        <v>89</v>
      </c>
      <c r="L16" t="s">
        <v>76</v>
      </c>
      <c r="M16" t="s">
        <v>46</v>
      </c>
      <c r="N16" s="7" t="s">
        <v>58</v>
      </c>
      <c r="O16" t="s">
        <v>79</v>
      </c>
      <c r="P16" t="s">
        <v>49</v>
      </c>
      <c r="Q16" t="s">
        <v>49</v>
      </c>
      <c r="Y16">
        <v>-0.08</v>
      </c>
      <c r="AA16">
        <v>-0.78</v>
      </c>
      <c r="AB16">
        <v>0.93</v>
      </c>
      <c r="AG16" s="1" t="s">
        <v>51</v>
      </c>
      <c r="AH16">
        <v>316</v>
      </c>
      <c r="AI16">
        <v>0</v>
      </c>
      <c r="AJ16">
        <v>1</v>
      </c>
      <c r="AK16">
        <v>0</v>
      </c>
      <c r="AL16">
        <v>1</v>
      </c>
      <c r="AM16">
        <f>SUM(AI15:AL16)</f>
        <v>4</v>
      </c>
      <c r="AN16" t="s">
        <v>52</v>
      </c>
    </row>
    <row r="17" spans="1:40" ht="15" customHeight="1">
      <c r="A17" t="s">
        <v>91</v>
      </c>
      <c r="B17" t="s">
        <v>67</v>
      </c>
      <c r="D17">
        <v>24.5</v>
      </c>
      <c r="E17">
        <v>4</v>
      </c>
      <c r="F17" t="s">
        <v>68</v>
      </c>
      <c r="G17">
        <v>21.1</v>
      </c>
      <c r="H17">
        <v>55</v>
      </c>
      <c r="J17">
        <v>29</v>
      </c>
      <c r="K17" t="s">
        <v>69</v>
      </c>
      <c r="L17" t="s">
        <v>76</v>
      </c>
      <c r="M17" t="s">
        <v>46</v>
      </c>
      <c r="N17" t="s">
        <v>58</v>
      </c>
      <c r="O17" t="s">
        <v>63</v>
      </c>
      <c r="P17" s="8" t="s">
        <v>73</v>
      </c>
      <c r="Q17" t="s">
        <v>60</v>
      </c>
      <c r="R17" t="s">
        <v>50</v>
      </c>
      <c r="Y17">
        <v>-5.7</v>
      </c>
      <c r="AA17">
        <v>-28.9</v>
      </c>
      <c r="AB17">
        <v>17.5</v>
      </c>
      <c r="AG17" t="s">
        <v>61</v>
      </c>
      <c r="AH17">
        <v>29</v>
      </c>
      <c r="AI17">
        <v>0</v>
      </c>
      <c r="AJ17">
        <v>1</v>
      </c>
      <c r="AK17">
        <v>0</v>
      </c>
      <c r="AL17">
        <v>1</v>
      </c>
      <c r="AM17">
        <f>SUM(AI17:AL17)</f>
        <v>2</v>
      </c>
      <c r="AN17" t="s">
        <v>52</v>
      </c>
    </row>
    <row r="18" spans="1:40" ht="15" customHeight="1">
      <c r="A18" t="s">
        <v>91</v>
      </c>
      <c r="B18" t="s">
        <v>67</v>
      </c>
      <c r="D18">
        <v>24.5</v>
      </c>
      <c r="E18">
        <v>4</v>
      </c>
      <c r="F18" t="s">
        <v>68</v>
      </c>
      <c r="G18">
        <v>21.1</v>
      </c>
      <c r="H18">
        <v>55</v>
      </c>
      <c r="J18">
        <v>29</v>
      </c>
      <c r="K18" t="s">
        <v>69</v>
      </c>
      <c r="L18" t="s">
        <v>76</v>
      </c>
      <c r="M18" t="s">
        <v>46</v>
      </c>
      <c r="N18" t="s">
        <v>58</v>
      </c>
      <c r="O18" t="s">
        <v>63</v>
      </c>
      <c r="P18" s="8" t="s">
        <v>73</v>
      </c>
      <c r="Q18" t="s">
        <v>60</v>
      </c>
      <c r="R18" t="s">
        <v>50</v>
      </c>
      <c r="Y18">
        <v>-5.8</v>
      </c>
      <c r="AA18">
        <v>-29.9</v>
      </c>
      <c r="AB18">
        <v>18.3</v>
      </c>
      <c r="AG18" t="s">
        <v>61</v>
      </c>
      <c r="AH18">
        <v>29</v>
      </c>
      <c r="AI18">
        <v>0</v>
      </c>
      <c r="AJ18">
        <v>1</v>
      </c>
      <c r="AK18">
        <v>0</v>
      </c>
      <c r="AL18">
        <v>1</v>
      </c>
      <c r="AM18">
        <f t="shared" ref="AM18:AM31" si="1">SUM(AI17:AL18)</f>
        <v>4</v>
      </c>
      <c r="AN18" t="s">
        <v>52</v>
      </c>
    </row>
    <row r="19" spans="1:40" ht="15" customHeight="1">
      <c r="A19" t="s">
        <v>91</v>
      </c>
      <c r="B19" t="s">
        <v>67</v>
      </c>
      <c r="D19">
        <v>24.5</v>
      </c>
      <c r="E19">
        <v>4</v>
      </c>
      <c r="F19" t="s">
        <v>68</v>
      </c>
      <c r="G19">
        <v>21.1</v>
      </c>
      <c r="H19">
        <v>55</v>
      </c>
      <c r="J19">
        <v>29</v>
      </c>
      <c r="K19" t="s">
        <v>69</v>
      </c>
      <c r="L19" t="s">
        <v>76</v>
      </c>
      <c r="M19" t="s">
        <v>46</v>
      </c>
      <c r="N19" t="s">
        <v>58</v>
      </c>
      <c r="O19" t="s">
        <v>63</v>
      </c>
      <c r="P19" s="8" t="s">
        <v>92</v>
      </c>
      <c r="Q19" t="s">
        <v>60</v>
      </c>
      <c r="R19" t="s">
        <v>50</v>
      </c>
      <c r="Y19">
        <v>1.7</v>
      </c>
      <c r="AA19">
        <v>-4.9000000000000004</v>
      </c>
      <c r="AB19">
        <v>8.1999999999999993</v>
      </c>
      <c r="AG19" t="s">
        <v>61</v>
      </c>
      <c r="AH19">
        <v>29</v>
      </c>
      <c r="AI19">
        <v>0</v>
      </c>
      <c r="AJ19">
        <v>1</v>
      </c>
      <c r="AK19">
        <v>0</v>
      </c>
      <c r="AL19">
        <v>1</v>
      </c>
      <c r="AM19">
        <f t="shared" si="1"/>
        <v>4</v>
      </c>
      <c r="AN19" t="s">
        <v>52</v>
      </c>
    </row>
    <row r="20" spans="1:40" ht="15" customHeight="1">
      <c r="A20" t="s">
        <v>91</v>
      </c>
      <c r="B20" t="s">
        <v>67</v>
      </c>
      <c r="D20">
        <v>24.5</v>
      </c>
      <c r="E20">
        <v>4</v>
      </c>
      <c r="F20" t="s">
        <v>68</v>
      </c>
      <c r="G20">
        <v>21.1</v>
      </c>
      <c r="H20">
        <v>55</v>
      </c>
      <c r="J20">
        <v>29</v>
      </c>
      <c r="K20" t="s">
        <v>69</v>
      </c>
      <c r="L20" t="s">
        <v>76</v>
      </c>
      <c r="M20" t="s">
        <v>46</v>
      </c>
      <c r="N20" t="s">
        <v>58</v>
      </c>
      <c r="O20" t="s">
        <v>63</v>
      </c>
      <c r="P20" s="8" t="s">
        <v>73</v>
      </c>
      <c r="Q20" t="s">
        <v>60</v>
      </c>
      <c r="R20" t="s">
        <v>50</v>
      </c>
      <c r="Y20">
        <v>-7.1</v>
      </c>
      <c r="AA20">
        <v>-20.5</v>
      </c>
      <c r="AB20">
        <v>5.8</v>
      </c>
      <c r="AG20" t="s">
        <v>61</v>
      </c>
      <c r="AH20">
        <v>29</v>
      </c>
      <c r="AI20">
        <v>0</v>
      </c>
      <c r="AJ20">
        <v>1</v>
      </c>
      <c r="AK20">
        <v>0</v>
      </c>
      <c r="AL20">
        <v>1</v>
      </c>
      <c r="AM20">
        <f t="shared" si="1"/>
        <v>4</v>
      </c>
      <c r="AN20" t="s">
        <v>52</v>
      </c>
    </row>
    <row r="21" spans="1:40" ht="15" customHeight="1">
      <c r="A21" t="s">
        <v>91</v>
      </c>
      <c r="B21" t="s">
        <v>67</v>
      </c>
      <c r="D21">
        <v>24.5</v>
      </c>
      <c r="E21">
        <v>4</v>
      </c>
      <c r="F21" t="s">
        <v>68</v>
      </c>
      <c r="G21">
        <v>21.1</v>
      </c>
      <c r="H21">
        <v>55</v>
      </c>
      <c r="J21">
        <v>29</v>
      </c>
      <c r="K21" t="s">
        <v>69</v>
      </c>
      <c r="L21" t="s">
        <v>76</v>
      </c>
      <c r="M21" t="s">
        <v>46</v>
      </c>
      <c r="N21" t="s">
        <v>58</v>
      </c>
      <c r="O21" t="s">
        <v>63</v>
      </c>
      <c r="P21" s="8" t="s">
        <v>73</v>
      </c>
      <c r="Q21" t="s">
        <v>60</v>
      </c>
      <c r="R21" t="s">
        <v>50</v>
      </c>
      <c r="Y21">
        <v>-8.9</v>
      </c>
      <c r="AA21">
        <v>-32.4</v>
      </c>
      <c r="AB21">
        <v>14.7</v>
      </c>
      <c r="AG21" t="s">
        <v>61</v>
      </c>
      <c r="AH21">
        <v>29</v>
      </c>
      <c r="AI21">
        <v>0</v>
      </c>
      <c r="AJ21">
        <v>1</v>
      </c>
      <c r="AK21">
        <v>0</v>
      </c>
      <c r="AL21">
        <v>1</v>
      </c>
      <c r="AM21">
        <f t="shared" si="1"/>
        <v>4</v>
      </c>
      <c r="AN21" t="s">
        <v>52</v>
      </c>
    </row>
    <row r="22" spans="1:40" ht="15" customHeight="1">
      <c r="A22" t="s">
        <v>91</v>
      </c>
      <c r="B22" t="s">
        <v>67</v>
      </c>
      <c r="D22">
        <v>24.5</v>
      </c>
      <c r="E22">
        <v>4</v>
      </c>
      <c r="F22" t="s">
        <v>68</v>
      </c>
      <c r="G22">
        <v>21.1</v>
      </c>
      <c r="H22">
        <v>55</v>
      </c>
      <c r="J22">
        <v>29</v>
      </c>
      <c r="K22" t="s">
        <v>69</v>
      </c>
      <c r="L22" t="s">
        <v>76</v>
      </c>
      <c r="M22" t="s">
        <v>46</v>
      </c>
      <c r="N22" t="s">
        <v>58</v>
      </c>
      <c r="O22" t="s">
        <v>63</v>
      </c>
      <c r="P22" s="8" t="s">
        <v>92</v>
      </c>
      <c r="Q22" t="s">
        <v>60</v>
      </c>
      <c r="R22" t="s">
        <v>50</v>
      </c>
      <c r="Y22">
        <v>1.8</v>
      </c>
      <c r="AA22">
        <v>-15.8</v>
      </c>
      <c r="AB22">
        <v>19.399999999999999</v>
      </c>
      <c r="AG22" t="s">
        <v>61</v>
      </c>
      <c r="AH22">
        <v>29</v>
      </c>
      <c r="AI22">
        <v>0</v>
      </c>
      <c r="AJ22">
        <v>1</v>
      </c>
      <c r="AK22">
        <v>0</v>
      </c>
      <c r="AL22">
        <v>1</v>
      </c>
      <c r="AM22">
        <f t="shared" si="1"/>
        <v>4</v>
      </c>
      <c r="AN22" t="s">
        <v>52</v>
      </c>
    </row>
    <row r="23" spans="1:40" ht="15" customHeight="1">
      <c r="A23" t="s">
        <v>91</v>
      </c>
      <c r="B23" t="s">
        <v>67</v>
      </c>
      <c r="D23">
        <v>24.5</v>
      </c>
      <c r="E23">
        <v>4</v>
      </c>
      <c r="F23" t="s">
        <v>68</v>
      </c>
      <c r="G23">
        <v>21.1</v>
      </c>
      <c r="H23">
        <v>55</v>
      </c>
      <c r="J23">
        <v>29</v>
      </c>
      <c r="K23" t="s">
        <v>69</v>
      </c>
      <c r="L23" t="s">
        <v>76</v>
      </c>
      <c r="M23" t="s">
        <v>46</v>
      </c>
      <c r="N23" t="s">
        <v>58</v>
      </c>
      <c r="O23" t="s">
        <v>63</v>
      </c>
      <c r="P23" s="8" t="s">
        <v>73</v>
      </c>
      <c r="Q23" t="s">
        <v>60</v>
      </c>
      <c r="R23" t="s">
        <v>50</v>
      </c>
      <c r="Y23">
        <v>-13.9</v>
      </c>
      <c r="AA23">
        <v>-47.1</v>
      </c>
      <c r="AB23">
        <v>19.3</v>
      </c>
      <c r="AG23" t="s">
        <v>61</v>
      </c>
      <c r="AH23">
        <v>29</v>
      </c>
      <c r="AI23">
        <v>0</v>
      </c>
      <c r="AJ23">
        <v>1</v>
      </c>
      <c r="AK23">
        <v>0</v>
      </c>
      <c r="AL23">
        <v>1</v>
      </c>
      <c r="AM23">
        <f t="shared" si="1"/>
        <v>4</v>
      </c>
      <c r="AN23" t="s">
        <v>52</v>
      </c>
    </row>
    <row r="24" spans="1:40" ht="15" customHeight="1">
      <c r="A24" t="s">
        <v>91</v>
      </c>
      <c r="B24" t="s">
        <v>67</v>
      </c>
      <c r="D24">
        <v>24.5</v>
      </c>
      <c r="E24">
        <v>4</v>
      </c>
      <c r="F24" t="s">
        <v>68</v>
      </c>
      <c r="G24">
        <v>21.1</v>
      </c>
      <c r="H24">
        <v>55</v>
      </c>
      <c r="J24">
        <v>29</v>
      </c>
      <c r="K24" t="s">
        <v>69</v>
      </c>
      <c r="L24" t="s">
        <v>76</v>
      </c>
      <c r="M24" t="s">
        <v>46</v>
      </c>
      <c r="N24" t="s">
        <v>58</v>
      </c>
      <c r="O24" t="s">
        <v>63</v>
      </c>
      <c r="P24" s="8" t="s">
        <v>73</v>
      </c>
      <c r="Q24" t="s">
        <v>60</v>
      </c>
      <c r="R24" t="s">
        <v>50</v>
      </c>
      <c r="Y24">
        <v>-20.2</v>
      </c>
      <c r="AA24">
        <v>-70.3</v>
      </c>
      <c r="AB24">
        <v>29.8</v>
      </c>
      <c r="AG24" t="s">
        <v>61</v>
      </c>
      <c r="AH24">
        <v>29</v>
      </c>
      <c r="AI24">
        <v>0</v>
      </c>
      <c r="AJ24">
        <v>1</v>
      </c>
      <c r="AK24">
        <v>0</v>
      </c>
      <c r="AL24">
        <v>1</v>
      </c>
      <c r="AM24">
        <f t="shared" si="1"/>
        <v>4</v>
      </c>
      <c r="AN24" t="s">
        <v>52</v>
      </c>
    </row>
    <row r="25" spans="1:40" ht="15" customHeight="1">
      <c r="A25" t="s">
        <v>91</v>
      </c>
      <c r="B25" t="s">
        <v>67</v>
      </c>
      <c r="D25">
        <v>24.5</v>
      </c>
      <c r="E25">
        <v>4</v>
      </c>
      <c r="F25" t="s">
        <v>68</v>
      </c>
      <c r="G25">
        <v>21.1</v>
      </c>
      <c r="H25">
        <v>55</v>
      </c>
      <c r="J25">
        <v>29</v>
      </c>
      <c r="K25" t="s">
        <v>69</v>
      </c>
      <c r="L25" t="s">
        <v>76</v>
      </c>
      <c r="M25" t="s">
        <v>46</v>
      </c>
      <c r="N25" t="s">
        <v>58</v>
      </c>
      <c r="O25" t="s">
        <v>63</v>
      </c>
      <c r="P25" s="8" t="s">
        <v>92</v>
      </c>
      <c r="Q25" t="s">
        <v>60</v>
      </c>
      <c r="R25" t="s">
        <v>50</v>
      </c>
      <c r="Y25">
        <v>-0.4</v>
      </c>
      <c r="AA25">
        <v>-20.3</v>
      </c>
      <c r="AB25">
        <v>19.5</v>
      </c>
      <c r="AG25" t="s">
        <v>61</v>
      </c>
      <c r="AH25">
        <v>29</v>
      </c>
      <c r="AI25">
        <v>0</v>
      </c>
      <c r="AJ25">
        <v>1</v>
      </c>
      <c r="AK25">
        <v>0</v>
      </c>
      <c r="AL25">
        <v>1</v>
      </c>
      <c r="AM25">
        <f t="shared" si="1"/>
        <v>4</v>
      </c>
      <c r="AN25" t="s">
        <v>52</v>
      </c>
    </row>
    <row r="26" spans="1:40" ht="15" customHeight="1">
      <c r="A26" t="s">
        <v>91</v>
      </c>
      <c r="B26" t="s">
        <v>67</v>
      </c>
      <c r="D26">
        <v>24.5</v>
      </c>
      <c r="E26">
        <v>4</v>
      </c>
      <c r="F26" t="s">
        <v>68</v>
      </c>
      <c r="G26">
        <v>21.1</v>
      </c>
      <c r="H26">
        <v>55</v>
      </c>
      <c r="J26">
        <v>29</v>
      </c>
      <c r="K26" t="s">
        <v>69</v>
      </c>
      <c r="L26" t="s">
        <v>76</v>
      </c>
      <c r="M26" t="s">
        <v>46</v>
      </c>
      <c r="N26" t="s">
        <v>58</v>
      </c>
      <c r="O26" t="s">
        <v>63</v>
      </c>
      <c r="P26" s="8" t="s">
        <v>73</v>
      </c>
      <c r="Q26" t="s">
        <v>60</v>
      </c>
      <c r="R26" t="s">
        <v>50</v>
      </c>
      <c r="Y26">
        <v>-6.1</v>
      </c>
      <c r="AA26">
        <v>-24.5</v>
      </c>
      <c r="AB26">
        <v>12.4</v>
      </c>
      <c r="AG26" t="s">
        <v>61</v>
      </c>
      <c r="AH26">
        <v>29</v>
      </c>
      <c r="AI26">
        <v>0</v>
      </c>
      <c r="AJ26">
        <v>1</v>
      </c>
      <c r="AK26">
        <v>0</v>
      </c>
      <c r="AL26">
        <v>1</v>
      </c>
      <c r="AM26">
        <f t="shared" si="1"/>
        <v>4</v>
      </c>
      <c r="AN26" t="s">
        <v>52</v>
      </c>
    </row>
    <row r="27" spans="1:40" ht="15" customHeight="1">
      <c r="A27" t="s">
        <v>91</v>
      </c>
      <c r="B27" t="s">
        <v>67</v>
      </c>
      <c r="D27">
        <v>24.5</v>
      </c>
      <c r="E27">
        <v>4</v>
      </c>
      <c r="F27" t="s">
        <v>68</v>
      </c>
      <c r="G27">
        <v>21.1</v>
      </c>
      <c r="H27">
        <v>55</v>
      </c>
      <c r="J27">
        <v>29</v>
      </c>
      <c r="K27" t="s">
        <v>69</v>
      </c>
      <c r="L27" t="s">
        <v>76</v>
      </c>
      <c r="M27" t="s">
        <v>46</v>
      </c>
      <c r="N27" t="s">
        <v>58</v>
      </c>
      <c r="O27" t="s">
        <v>63</v>
      </c>
      <c r="P27" s="8" t="s">
        <v>73</v>
      </c>
      <c r="Q27" t="s">
        <v>60</v>
      </c>
      <c r="R27" t="s">
        <v>50</v>
      </c>
      <c r="Y27">
        <v>-4.0999999999999996</v>
      </c>
      <c r="AA27">
        <v>-16.7</v>
      </c>
      <c r="AB27">
        <v>8.5</v>
      </c>
      <c r="AG27" t="s">
        <v>61</v>
      </c>
      <c r="AH27">
        <v>29</v>
      </c>
      <c r="AI27">
        <v>0</v>
      </c>
      <c r="AJ27">
        <v>1</v>
      </c>
      <c r="AK27">
        <v>0</v>
      </c>
      <c r="AL27">
        <v>1</v>
      </c>
      <c r="AM27">
        <f t="shared" si="1"/>
        <v>4</v>
      </c>
      <c r="AN27" t="s">
        <v>52</v>
      </c>
    </row>
    <row r="28" spans="1:40" ht="15" customHeight="1">
      <c r="A28" t="s">
        <v>91</v>
      </c>
      <c r="B28" t="s">
        <v>67</v>
      </c>
      <c r="D28">
        <v>24.5</v>
      </c>
      <c r="E28">
        <v>4</v>
      </c>
      <c r="F28" t="s">
        <v>68</v>
      </c>
      <c r="G28">
        <v>21.1</v>
      </c>
      <c r="H28">
        <v>55</v>
      </c>
      <c r="J28">
        <v>29</v>
      </c>
      <c r="K28" t="s">
        <v>69</v>
      </c>
      <c r="L28" t="s">
        <v>76</v>
      </c>
      <c r="M28" t="s">
        <v>46</v>
      </c>
      <c r="N28" t="s">
        <v>58</v>
      </c>
      <c r="O28" t="s">
        <v>63</v>
      </c>
      <c r="P28" s="8" t="s">
        <v>92</v>
      </c>
      <c r="Q28" t="s">
        <v>60</v>
      </c>
      <c r="R28" t="s">
        <v>50</v>
      </c>
      <c r="Y28">
        <v>1.3</v>
      </c>
      <c r="AA28">
        <v>-4.9000000000000004</v>
      </c>
      <c r="AB28">
        <v>7.5</v>
      </c>
      <c r="AG28" t="s">
        <v>61</v>
      </c>
      <c r="AH28">
        <v>29</v>
      </c>
      <c r="AI28">
        <v>0</v>
      </c>
      <c r="AJ28">
        <v>1</v>
      </c>
      <c r="AK28">
        <v>0</v>
      </c>
      <c r="AL28">
        <v>1</v>
      </c>
      <c r="AM28">
        <f t="shared" si="1"/>
        <v>4</v>
      </c>
      <c r="AN28" t="s">
        <v>52</v>
      </c>
    </row>
    <row r="29" spans="1:40" ht="15" customHeight="1">
      <c r="A29" t="s">
        <v>91</v>
      </c>
      <c r="B29" t="s">
        <v>67</v>
      </c>
      <c r="D29">
        <v>24.5</v>
      </c>
      <c r="E29">
        <v>4</v>
      </c>
      <c r="F29" t="s">
        <v>68</v>
      </c>
      <c r="G29">
        <v>21.1</v>
      </c>
      <c r="H29">
        <v>55</v>
      </c>
      <c r="J29">
        <v>29</v>
      </c>
      <c r="K29" t="s">
        <v>69</v>
      </c>
      <c r="L29" t="s">
        <v>76</v>
      </c>
      <c r="M29" t="s">
        <v>46</v>
      </c>
      <c r="N29" t="s">
        <v>58</v>
      </c>
      <c r="O29" t="s">
        <v>63</v>
      </c>
      <c r="P29" s="8" t="s">
        <v>73</v>
      </c>
      <c r="Q29" t="s">
        <v>60</v>
      </c>
      <c r="R29" t="s">
        <v>50</v>
      </c>
      <c r="Y29">
        <v>-16.2</v>
      </c>
      <c r="AA29">
        <v>-53.8</v>
      </c>
      <c r="AB29">
        <v>21.4</v>
      </c>
      <c r="AG29" t="s">
        <v>61</v>
      </c>
      <c r="AH29">
        <v>29</v>
      </c>
      <c r="AI29">
        <v>0</v>
      </c>
      <c r="AJ29">
        <v>1</v>
      </c>
      <c r="AK29">
        <v>0</v>
      </c>
      <c r="AL29">
        <v>1</v>
      </c>
      <c r="AM29">
        <f t="shared" si="1"/>
        <v>4</v>
      </c>
      <c r="AN29" t="s">
        <v>52</v>
      </c>
    </row>
    <row r="30" spans="1:40" ht="15" customHeight="1">
      <c r="A30" t="s">
        <v>91</v>
      </c>
      <c r="B30" t="s">
        <v>67</v>
      </c>
      <c r="D30">
        <v>24.5</v>
      </c>
      <c r="E30">
        <v>4</v>
      </c>
      <c r="F30" t="s">
        <v>68</v>
      </c>
      <c r="G30">
        <v>21.1</v>
      </c>
      <c r="H30">
        <v>55</v>
      </c>
      <c r="J30">
        <v>29</v>
      </c>
      <c r="K30" t="s">
        <v>69</v>
      </c>
      <c r="L30" t="s">
        <v>76</v>
      </c>
      <c r="M30" t="s">
        <v>46</v>
      </c>
      <c r="N30" t="s">
        <v>58</v>
      </c>
      <c r="O30" t="s">
        <v>63</v>
      </c>
      <c r="P30" s="8" t="s">
        <v>73</v>
      </c>
      <c r="Q30" t="s">
        <v>60</v>
      </c>
      <c r="R30" t="s">
        <v>50</v>
      </c>
      <c r="Y30">
        <v>-22</v>
      </c>
      <c r="AA30">
        <v>-61.7</v>
      </c>
      <c r="AB30">
        <v>17.7</v>
      </c>
      <c r="AG30" t="s">
        <v>61</v>
      </c>
      <c r="AH30">
        <v>29</v>
      </c>
      <c r="AI30">
        <v>0</v>
      </c>
      <c r="AJ30">
        <v>1</v>
      </c>
      <c r="AK30">
        <v>0</v>
      </c>
      <c r="AL30">
        <v>1</v>
      </c>
      <c r="AM30">
        <f t="shared" si="1"/>
        <v>4</v>
      </c>
      <c r="AN30" t="s">
        <v>52</v>
      </c>
    </row>
    <row r="31" spans="1:40" ht="15" customHeight="1">
      <c r="A31" t="s">
        <v>91</v>
      </c>
      <c r="B31" t="s">
        <v>67</v>
      </c>
      <c r="D31">
        <v>24.5</v>
      </c>
      <c r="E31">
        <v>4</v>
      </c>
      <c r="F31" t="s">
        <v>68</v>
      </c>
      <c r="G31">
        <v>21.1</v>
      </c>
      <c r="H31">
        <v>55</v>
      </c>
      <c r="J31">
        <v>29</v>
      </c>
      <c r="K31" t="s">
        <v>69</v>
      </c>
      <c r="L31" t="s">
        <v>76</v>
      </c>
      <c r="M31" t="s">
        <v>46</v>
      </c>
      <c r="N31" t="s">
        <v>58</v>
      </c>
      <c r="O31" t="s">
        <v>63</v>
      </c>
      <c r="P31" s="8" t="s">
        <v>73</v>
      </c>
      <c r="Q31" t="s">
        <v>60</v>
      </c>
      <c r="R31" t="s">
        <v>50</v>
      </c>
      <c r="Y31">
        <v>-0.5</v>
      </c>
      <c r="AA31">
        <v>-18.3</v>
      </c>
      <c r="AB31">
        <v>17.3</v>
      </c>
      <c r="AG31" t="s">
        <v>61</v>
      </c>
      <c r="AH31">
        <v>29</v>
      </c>
      <c r="AI31">
        <v>0</v>
      </c>
      <c r="AJ31">
        <v>1</v>
      </c>
      <c r="AK31">
        <v>0</v>
      </c>
      <c r="AL31">
        <v>1</v>
      </c>
      <c r="AM31">
        <f t="shared" si="1"/>
        <v>4</v>
      </c>
      <c r="AN31" t="s">
        <v>52</v>
      </c>
    </row>
    <row r="32" spans="1:40" ht="15" customHeight="1">
      <c r="A32" t="s">
        <v>93</v>
      </c>
      <c r="B32" t="s">
        <v>67</v>
      </c>
      <c r="D32">
        <v>29.3</v>
      </c>
      <c r="E32">
        <v>3.6</v>
      </c>
      <c r="F32" t="s">
        <v>68</v>
      </c>
      <c r="G32">
        <v>21.2</v>
      </c>
      <c r="H32">
        <v>50</v>
      </c>
      <c r="J32">
        <v>30</v>
      </c>
      <c r="K32" t="s">
        <v>69</v>
      </c>
      <c r="L32" t="s">
        <v>57</v>
      </c>
      <c r="M32" t="s">
        <v>46</v>
      </c>
      <c r="N32" t="s">
        <v>47</v>
      </c>
      <c r="O32" t="s">
        <v>63</v>
      </c>
      <c r="P32" t="s">
        <v>49</v>
      </c>
      <c r="Q32" t="s">
        <v>49</v>
      </c>
      <c r="R32" t="s">
        <v>50</v>
      </c>
      <c r="Y32">
        <v>1.27</v>
      </c>
      <c r="AA32">
        <v>-1.35</v>
      </c>
      <c r="AB32">
        <v>3.89</v>
      </c>
      <c r="AG32" t="s">
        <v>61</v>
      </c>
      <c r="AH32">
        <v>30</v>
      </c>
      <c r="AI32">
        <v>0</v>
      </c>
      <c r="AJ32">
        <v>1</v>
      </c>
      <c r="AK32">
        <v>0</v>
      </c>
      <c r="AL32">
        <v>1</v>
      </c>
      <c r="AM32">
        <f>SUM(AI32:AL32)</f>
        <v>2</v>
      </c>
      <c r="AN32" s="21" t="s">
        <v>94</v>
      </c>
    </row>
    <row r="33" spans="1:40" ht="15" customHeight="1">
      <c r="A33" t="s">
        <v>93</v>
      </c>
      <c r="B33" t="s">
        <v>67</v>
      </c>
      <c r="D33">
        <v>29.3</v>
      </c>
      <c r="E33">
        <v>3.6</v>
      </c>
      <c r="F33" t="s">
        <v>68</v>
      </c>
      <c r="G33">
        <v>21.2</v>
      </c>
      <c r="H33">
        <v>50</v>
      </c>
      <c r="J33">
        <v>30</v>
      </c>
      <c r="K33" t="s">
        <v>69</v>
      </c>
      <c r="L33" t="s">
        <v>57</v>
      </c>
      <c r="M33" t="s">
        <v>46</v>
      </c>
      <c r="N33" t="s">
        <v>47</v>
      </c>
      <c r="O33" t="s">
        <v>63</v>
      </c>
      <c r="P33" t="s">
        <v>59</v>
      </c>
      <c r="Q33" t="s">
        <v>60</v>
      </c>
      <c r="R33" t="s">
        <v>50</v>
      </c>
      <c r="Y33">
        <v>0.69</v>
      </c>
      <c r="AA33">
        <v>-1.87</v>
      </c>
      <c r="AB33">
        <v>3.26</v>
      </c>
      <c r="AG33" t="s">
        <v>61</v>
      </c>
      <c r="AH33">
        <v>30</v>
      </c>
      <c r="AI33">
        <v>0</v>
      </c>
      <c r="AJ33">
        <v>1</v>
      </c>
      <c r="AK33">
        <v>0</v>
      </c>
      <c r="AL33">
        <v>1</v>
      </c>
      <c r="AM33">
        <f>SUM(AI33:AL33)</f>
        <v>2</v>
      </c>
      <c r="AN33" s="22" t="s">
        <v>94</v>
      </c>
    </row>
    <row r="34" spans="1:40" ht="15" customHeight="1">
      <c r="A34" t="s">
        <v>93</v>
      </c>
      <c r="B34" t="s">
        <v>67</v>
      </c>
      <c r="D34">
        <v>29.3</v>
      </c>
      <c r="E34">
        <v>3.6</v>
      </c>
      <c r="F34" t="s">
        <v>68</v>
      </c>
      <c r="G34">
        <v>21.2</v>
      </c>
      <c r="H34">
        <v>50</v>
      </c>
      <c r="J34">
        <v>30</v>
      </c>
      <c r="K34" t="s">
        <v>69</v>
      </c>
      <c r="L34" t="s">
        <v>57</v>
      </c>
      <c r="M34" t="s">
        <v>46</v>
      </c>
      <c r="N34" t="s">
        <v>47</v>
      </c>
      <c r="O34" t="s">
        <v>63</v>
      </c>
      <c r="P34" t="s">
        <v>59</v>
      </c>
      <c r="Q34" t="s">
        <v>60</v>
      </c>
      <c r="R34" t="s">
        <v>50</v>
      </c>
      <c r="Y34">
        <v>0.4</v>
      </c>
      <c r="AA34">
        <v>-2.75</v>
      </c>
      <c r="AB34">
        <v>3.56</v>
      </c>
      <c r="AG34" t="s">
        <v>61</v>
      </c>
      <c r="AH34">
        <v>30</v>
      </c>
      <c r="AI34">
        <v>0</v>
      </c>
      <c r="AJ34">
        <v>1</v>
      </c>
      <c r="AK34">
        <v>0</v>
      </c>
      <c r="AL34">
        <v>1</v>
      </c>
      <c r="AM34">
        <f>SUM(AI34:AL34)</f>
        <v>2</v>
      </c>
      <c r="AN34" s="21" t="s">
        <v>94</v>
      </c>
    </row>
    <row r="35" spans="1:40" ht="15" customHeight="1">
      <c r="A35" t="s">
        <v>93</v>
      </c>
      <c r="B35" t="s">
        <v>67</v>
      </c>
      <c r="D35">
        <v>29.3</v>
      </c>
      <c r="E35">
        <v>3.6</v>
      </c>
      <c r="F35" t="s">
        <v>68</v>
      </c>
      <c r="G35">
        <v>21.2</v>
      </c>
      <c r="H35">
        <v>50</v>
      </c>
      <c r="J35">
        <v>30</v>
      </c>
      <c r="K35" t="s">
        <v>69</v>
      </c>
      <c r="L35" t="s">
        <v>57</v>
      </c>
      <c r="M35" t="s">
        <v>46</v>
      </c>
      <c r="N35" t="s">
        <v>47</v>
      </c>
      <c r="O35" t="s">
        <v>63</v>
      </c>
      <c r="P35" t="s">
        <v>59</v>
      </c>
      <c r="Q35" t="s">
        <v>60</v>
      </c>
      <c r="R35" t="s">
        <v>50</v>
      </c>
      <c r="Y35">
        <v>-0.01</v>
      </c>
      <c r="AA35">
        <v>-4.26</v>
      </c>
      <c r="AB35">
        <v>4.43</v>
      </c>
      <c r="AG35" t="s">
        <v>61</v>
      </c>
      <c r="AH35">
        <v>30</v>
      </c>
      <c r="AI35">
        <v>0</v>
      </c>
      <c r="AJ35">
        <v>1</v>
      </c>
      <c r="AK35">
        <v>0</v>
      </c>
      <c r="AL35">
        <v>1</v>
      </c>
      <c r="AM35">
        <f>SUM(AI35:AL35)</f>
        <v>2</v>
      </c>
      <c r="AN35" s="22" t="s">
        <v>94</v>
      </c>
    </row>
    <row r="36" spans="1:40">
      <c r="A36" t="s">
        <v>95</v>
      </c>
      <c r="B36" s="9" t="s">
        <v>67</v>
      </c>
      <c r="C36" s="9" t="s">
        <v>96</v>
      </c>
      <c r="D36" s="9">
        <v>30.4</v>
      </c>
      <c r="E36" s="9">
        <v>8</v>
      </c>
      <c r="F36" s="9" t="s">
        <v>68</v>
      </c>
      <c r="G36" s="9">
        <v>24.67</v>
      </c>
      <c r="H36" s="9">
        <v>50</v>
      </c>
      <c r="I36" s="9">
        <v>3</v>
      </c>
      <c r="J36" s="9">
        <v>10</v>
      </c>
      <c r="K36" s="10" t="s">
        <v>97</v>
      </c>
      <c r="L36" s="9" t="s">
        <v>57</v>
      </c>
      <c r="M36" s="9" t="s">
        <v>46</v>
      </c>
      <c r="N36" s="9" t="s">
        <v>58</v>
      </c>
      <c r="O36" s="9" t="s">
        <v>79</v>
      </c>
      <c r="P36" s="9" t="s">
        <v>98</v>
      </c>
      <c r="Q36" s="29" t="s">
        <v>65</v>
      </c>
      <c r="R36" s="9" t="s">
        <v>50</v>
      </c>
      <c r="T36" s="9"/>
      <c r="W36" s="9"/>
      <c r="X36" s="9"/>
      <c r="Y36" s="11">
        <v>-5.8</v>
      </c>
      <c r="AA36" s="11">
        <v>-32.5</v>
      </c>
      <c r="AB36" s="9">
        <v>20.9</v>
      </c>
      <c r="AG36" s="9" t="s">
        <v>51</v>
      </c>
      <c r="AH36" s="9">
        <v>57</v>
      </c>
      <c r="AI36" s="9">
        <v>0</v>
      </c>
      <c r="AJ36" s="9">
        <v>1</v>
      </c>
      <c r="AK36" s="9">
        <v>1</v>
      </c>
      <c r="AL36" s="9">
        <v>1</v>
      </c>
      <c r="AM36" s="9">
        <v>3</v>
      </c>
      <c r="AN36" s="12" t="s">
        <v>99</v>
      </c>
    </row>
    <row r="37" spans="1:40">
      <c r="A37" t="s">
        <v>95</v>
      </c>
      <c r="B37" s="13" t="s">
        <v>67</v>
      </c>
      <c r="C37" s="13" t="s">
        <v>96</v>
      </c>
      <c r="D37" s="13">
        <v>30.4</v>
      </c>
      <c r="E37" s="13">
        <v>8</v>
      </c>
      <c r="F37" s="13" t="s">
        <v>68</v>
      </c>
      <c r="G37" s="13">
        <v>24.67</v>
      </c>
      <c r="H37" s="13">
        <v>50</v>
      </c>
      <c r="I37" s="13">
        <v>3</v>
      </c>
      <c r="J37" s="13">
        <v>10</v>
      </c>
      <c r="K37" s="30" t="s">
        <v>97</v>
      </c>
      <c r="L37" s="13" t="s">
        <v>57</v>
      </c>
      <c r="M37" s="13" t="s">
        <v>46</v>
      </c>
      <c r="N37" s="13" t="s">
        <v>58</v>
      </c>
      <c r="O37" s="13" t="s">
        <v>79</v>
      </c>
      <c r="P37" s="13" t="s">
        <v>72</v>
      </c>
      <c r="Q37" s="13" t="s">
        <v>60</v>
      </c>
      <c r="R37" s="13" t="s">
        <v>50</v>
      </c>
      <c r="T37" s="13"/>
      <c r="W37" s="13"/>
      <c r="X37" s="13"/>
      <c r="Y37" s="14">
        <v>-5.5</v>
      </c>
      <c r="AA37" s="14">
        <v>-19.600000000000001</v>
      </c>
      <c r="AB37" s="13">
        <v>8.6</v>
      </c>
      <c r="AG37" s="13" t="s">
        <v>51</v>
      </c>
      <c r="AH37" s="13">
        <v>406</v>
      </c>
      <c r="AI37" s="13">
        <v>0</v>
      </c>
      <c r="AJ37" s="13">
        <v>1</v>
      </c>
      <c r="AK37" s="13">
        <v>1</v>
      </c>
      <c r="AL37" s="13">
        <v>1</v>
      </c>
      <c r="AM37" s="13">
        <v>3</v>
      </c>
      <c r="AN37" s="15" t="s">
        <v>99</v>
      </c>
    </row>
    <row r="38" spans="1:40">
      <c r="A38" t="s">
        <v>95</v>
      </c>
      <c r="B38" s="9" t="s">
        <v>67</v>
      </c>
      <c r="C38" s="9" t="s">
        <v>96</v>
      </c>
      <c r="D38" s="9">
        <v>30.4</v>
      </c>
      <c r="E38" s="9">
        <v>8</v>
      </c>
      <c r="F38" s="9" t="s">
        <v>68</v>
      </c>
      <c r="G38" s="9">
        <v>24.67</v>
      </c>
      <c r="H38" s="9">
        <v>50</v>
      </c>
      <c r="I38" s="9">
        <v>3</v>
      </c>
      <c r="J38" s="9">
        <v>10</v>
      </c>
      <c r="K38" s="10" t="s">
        <v>97</v>
      </c>
      <c r="L38" s="9" t="s">
        <v>57</v>
      </c>
      <c r="M38" s="9" t="s">
        <v>46</v>
      </c>
      <c r="N38" s="9" t="s">
        <v>58</v>
      </c>
      <c r="O38" s="9" t="s">
        <v>79</v>
      </c>
      <c r="P38" s="9" t="s">
        <v>49</v>
      </c>
      <c r="Q38" s="9" t="s">
        <v>49</v>
      </c>
      <c r="R38" s="9" t="s">
        <v>50</v>
      </c>
      <c r="T38" s="9"/>
      <c r="W38" s="9"/>
      <c r="X38" s="9"/>
      <c r="Y38" s="11">
        <v>-7.5</v>
      </c>
      <c r="AA38" s="11">
        <v>-22.3</v>
      </c>
      <c r="AB38" s="9">
        <v>15.3</v>
      </c>
      <c r="AG38" s="9" t="s">
        <v>51</v>
      </c>
      <c r="AH38" s="9">
        <v>101</v>
      </c>
      <c r="AI38" s="9">
        <v>0</v>
      </c>
      <c r="AJ38" s="9">
        <v>1</v>
      </c>
      <c r="AK38" s="9">
        <v>1</v>
      </c>
      <c r="AL38" s="9">
        <v>1</v>
      </c>
      <c r="AM38" s="9">
        <v>3</v>
      </c>
      <c r="AN38" s="12" t="s">
        <v>99</v>
      </c>
    </row>
    <row r="39" spans="1:40">
      <c r="A39" t="s">
        <v>100</v>
      </c>
      <c r="B39" s="13" t="s">
        <v>67</v>
      </c>
      <c r="C39" s="13"/>
      <c r="D39" s="16">
        <v>14.7</v>
      </c>
      <c r="E39" s="13">
        <v>1.7</v>
      </c>
      <c r="F39" s="13" t="s">
        <v>68</v>
      </c>
      <c r="G39" s="13">
        <v>21.2</v>
      </c>
      <c r="H39" s="17">
        <v>48.21</v>
      </c>
      <c r="I39" s="13"/>
      <c r="J39" s="13">
        <v>56</v>
      </c>
      <c r="K39" s="30" t="s">
        <v>97</v>
      </c>
      <c r="L39" s="18"/>
      <c r="M39" s="13" t="s">
        <v>101</v>
      </c>
      <c r="N39" s="13" t="s">
        <v>102</v>
      </c>
      <c r="O39" s="13" t="s">
        <v>48</v>
      </c>
      <c r="P39" s="13" t="s">
        <v>103</v>
      </c>
      <c r="Q39" s="13" t="s">
        <v>65</v>
      </c>
      <c r="R39" s="13" t="s">
        <v>50</v>
      </c>
      <c r="T39" s="13"/>
      <c r="W39" s="13"/>
      <c r="X39" s="13"/>
      <c r="Y39" s="13">
        <v>1.9</v>
      </c>
      <c r="AA39" s="14">
        <v>-4.8</v>
      </c>
      <c r="AB39" s="13">
        <v>8.6</v>
      </c>
      <c r="AG39" s="13" t="s">
        <v>61</v>
      </c>
      <c r="AH39" s="13">
        <v>56</v>
      </c>
      <c r="AI39" s="13">
        <v>1</v>
      </c>
      <c r="AJ39" s="13">
        <v>1</v>
      </c>
      <c r="AK39" s="13">
        <v>0</v>
      </c>
      <c r="AL39" s="13">
        <v>0</v>
      </c>
      <c r="AM39" s="13">
        <v>2</v>
      </c>
      <c r="AN39" s="15" t="s">
        <v>104</v>
      </c>
    </row>
    <row r="40" spans="1:40">
      <c r="A40" t="s">
        <v>100</v>
      </c>
      <c r="B40" s="9" t="s">
        <v>67</v>
      </c>
      <c r="C40" s="9"/>
      <c r="D40" s="19">
        <v>14.7</v>
      </c>
      <c r="E40" s="9">
        <v>1.7</v>
      </c>
      <c r="F40" s="9" t="s">
        <v>68</v>
      </c>
      <c r="G40" s="9">
        <v>21.2</v>
      </c>
      <c r="H40" s="17">
        <v>48.21</v>
      </c>
      <c r="I40" s="9"/>
      <c r="J40" s="9">
        <v>56</v>
      </c>
      <c r="K40" s="10" t="s">
        <v>97</v>
      </c>
      <c r="L40" s="20"/>
      <c r="M40" s="9" t="s">
        <v>101</v>
      </c>
      <c r="N40" s="9" t="s">
        <v>102</v>
      </c>
      <c r="O40" s="9" t="s">
        <v>48</v>
      </c>
      <c r="P40" s="9" t="s">
        <v>103</v>
      </c>
      <c r="Q40" s="9" t="s">
        <v>65</v>
      </c>
      <c r="R40" s="9" t="s">
        <v>50</v>
      </c>
      <c r="T40" s="9"/>
      <c r="W40" s="9"/>
      <c r="X40" s="9"/>
      <c r="Y40" s="9">
        <v>3.1</v>
      </c>
      <c r="AA40" s="11">
        <v>-6.9</v>
      </c>
      <c r="AB40" s="9">
        <v>13.1</v>
      </c>
      <c r="AG40" s="9" t="s">
        <v>61</v>
      </c>
      <c r="AH40" s="9">
        <v>56</v>
      </c>
      <c r="AI40" s="9">
        <v>1</v>
      </c>
      <c r="AJ40" s="9">
        <v>1</v>
      </c>
      <c r="AK40" s="9">
        <v>0</v>
      </c>
      <c r="AL40" s="9">
        <v>0</v>
      </c>
      <c r="AM40" s="9">
        <v>2</v>
      </c>
      <c r="AN40" s="12" t="s">
        <v>104</v>
      </c>
    </row>
    <row r="41" spans="1:40">
      <c r="A41" t="s">
        <v>100</v>
      </c>
      <c r="B41" s="13" t="s">
        <v>67</v>
      </c>
      <c r="C41" s="13"/>
      <c r="D41" s="16">
        <v>14.7</v>
      </c>
      <c r="E41" s="13">
        <v>1.7</v>
      </c>
      <c r="F41" s="13" t="s">
        <v>68</v>
      </c>
      <c r="G41" s="13">
        <v>21.2</v>
      </c>
      <c r="H41" s="17">
        <v>48.21</v>
      </c>
      <c r="I41" s="13"/>
      <c r="J41" s="13">
        <v>56</v>
      </c>
      <c r="K41" s="30" t="s">
        <v>97</v>
      </c>
      <c r="L41" s="18"/>
      <c r="M41" s="13" t="s">
        <v>101</v>
      </c>
      <c r="N41" s="13" t="s">
        <v>102</v>
      </c>
      <c r="O41" s="13" t="s">
        <v>48</v>
      </c>
      <c r="P41" s="13" t="s">
        <v>103</v>
      </c>
      <c r="Q41" s="13" t="s">
        <v>60</v>
      </c>
      <c r="R41" s="13" t="s">
        <v>50</v>
      </c>
      <c r="T41" s="13"/>
      <c r="W41" s="13"/>
      <c r="X41" s="13"/>
      <c r="Y41" s="13">
        <v>6.7</v>
      </c>
      <c r="AA41" s="14">
        <v>-14.5</v>
      </c>
      <c r="AB41" s="13">
        <v>27.9</v>
      </c>
      <c r="AG41" s="13" t="s">
        <v>61</v>
      </c>
      <c r="AH41" s="13">
        <v>56</v>
      </c>
      <c r="AI41" s="13">
        <v>1</v>
      </c>
      <c r="AJ41" s="13">
        <v>1</v>
      </c>
      <c r="AK41" s="13">
        <v>0</v>
      </c>
      <c r="AL41" s="13">
        <v>0</v>
      </c>
      <c r="AM41" s="13">
        <v>2</v>
      </c>
      <c r="AN41" s="15" t="s">
        <v>104</v>
      </c>
    </row>
    <row r="42" spans="1:40">
      <c r="A42" t="s">
        <v>100</v>
      </c>
      <c r="B42" s="9" t="s">
        <v>67</v>
      </c>
      <c r="C42" s="9"/>
      <c r="D42" s="19">
        <v>14.7</v>
      </c>
      <c r="E42" s="9">
        <v>1.7</v>
      </c>
      <c r="F42" s="9" t="s">
        <v>68</v>
      </c>
      <c r="G42" s="9">
        <v>21.2</v>
      </c>
      <c r="H42" s="17">
        <v>48.21</v>
      </c>
      <c r="I42" s="9"/>
      <c r="J42" s="9">
        <v>56</v>
      </c>
      <c r="K42" s="10" t="s">
        <v>97</v>
      </c>
      <c r="L42" s="20"/>
      <c r="M42" s="9" t="s">
        <v>101</v>
      </c>
      <c r="N42" s="9" t="s">
        <v>102</v>
      </c>
      <c r="O42" s="9" t="s">
        <v>48</v>
      </c>
      <c r="P42" s="9" t="s">
        <v>103</v>
      </c>
      <c r="Q42" s="9" t="s">
        <v>60</v>
      </c>
      <c r="R42" s="9" t="s">
        <v>50</v>
      </c>
      <c r="T42" s="9"/>
      <c r="W42" s="9"/>
      <c r="X42" s="9"/>
      <c r="Y42" s="9">
        <v>0.2</v>
      </c>
      <c r="AA42" s="11">
        <v>-4.0999999999999996</v>
      </c>
      <c r="AB42" s="9">
        <v>4.5</v>
      </c>
      <c r="AG42" s="9" t="s">
        <v>61</v>
      </c>
      <c r="AH42" s="9">
        <v>56</v>
      </c>
      <c r="AI42" s="9">
        <v>1</v>
      </c>
      <c r="AJ42" s="9">
        <v>1</v>
      </c>
      <c r="AK42" s="9">
        <v>0</v>
      </c>
      <c r="AL42" s="9">
        <v>0</v>
      </c>
      <c r="AM42" s="9">
        <v>2</v>
      </c>
      <c r="AN42" s="12" t="s">
        <v>104</v>
      </c>
    </row>
    <row r="43" spans="1:40" ht="15" customHeight="1">
      <c r="A43" s="27" t="s">
        <v>105</v>
      </c>
      <c r="B43" s="28" t="s">
        <v>67</v>
      </c>
      <c r="D43">
        <v>32.9</v>
      </c>
      <c r="F43" t="s">
        <v>68</v>
      </c>
      <c r="H43">
        <v>57.1</v>
      </c>
      <c r="J43">
        <v>29</v>
      </c>
      <c r="K43" t="s">
        <v>56</v>
      </c>
      <c r="L43" t="s">
        <v>45</v>
      </c>
      <c r="M43" t="s">
        <v>106</v>
      </c>
      <c r="N43" t="s">
        <v>107</v>
      </c>
      <c r="O43" t="s">
        <v>48</v>
      </c>
      <c r="R43" t="s">
        <v>50</v>
      </c>
      <c r="Y43">
        <v>8</v>
      </c>
      <c r="AA43">
        <v>-33</v>
      </c>
      <c r="AB43">
        <v>48</v>
      </c>
      <c r="AG43" t="s">
        <v>61</v>
      </c>
      <c r="AH43">
        <v>29</v>
      </c>
      <c r="AI43">
        <v>0</v>
      </c>
      <c r="AJ43">
        <v>1</v>
      </c>
      <c r="AK43">
        <v>0</v>
      </c>
      <c r="AL43">
        <v>0</v>
      </c>
      <c r="AM43">
        <f>SUM(data_r_4[[#This Row],[Q1_samplesize]:[Q4_multiple devices]])</f>
        <v>1</v>
      </c>
      <c r="AN43" t="s">
        <v>52</v>
      </c>
    </row>
    <row r="44" spans="1:40" ht="15" customHeight="1">
      <c r="A44" s="27" t="s">
        <v>105</v>
      </c>
      <c r="B44" s="28" t="s">
        <v>67</v>
      </c>
      <c r="D44">
        <v>32.9</v>
      </c>
      <c r="F44" t="s">
        <v>68</v>
      </c>
      <c r="H44">
        <v>57.1</v>
      </c>
      <c r="J44">
        <v>33</v>
      </c>
      <c r="K44" t="s">
        <v>56</v>
      </c>
      <c r="L44" t="s">
        <v>45</v>
      </c>
      <c r="M44" t="s">
        <v>108</v>
      </c>
      <c r="N44" t="s">
        <v>107</v>
      </c>
      <c r="O44" t="s">
        <v>48</v>
      </c>
      <c r="R44" t="s">
        <v>50</v>
      </c>
      <c r="AC44">
        <v>97</v>
      </c>
      <c r="AD44">
        <v>2</v>
      </c>
      <c r="AE44">
        <v>52.4</v>
      </c>
      <c r="AF44">
        <v>21.5</v>
      </c>
      <c r="AG44" t="s">
        <v>61</v>
      </c>
      <c r="AH44">
        <v>33</v>
      </c>
      <c r="AI44">
        <v>0</v>
      </c>
      <c r="AJ44">
        <v>1</v>
      </c>
      <c r="AK44">
        <v>0</v>
      </c>
      <c r="AL44">
        <v>0</v>
      </c>
      <c r="AM44">
        <f>SUM(data_r_4[[#This Row],[Q1_samplesize]:[Q4_multiple devices]])</f>
        <v>1</v>
      </c>
      <c r="AN44" t="s">
        <v>52</v>
      </c>
    </row>
    <row r="45" spans="1:40" ht="15" customHeight="1">
      <c r="A45" t="s">
        <v>109</v>
      </c>
      <c r="B45" t="s">
        <v>67</v>
      </c>
      <c r="D45">
        <v>25.4</v>
      </c>
      <c r="E45">
        <v>5.9</v>
      </c>
      <c r="F45" t="s">
        <v>68</v>
      </c>
      <c r="H45">
        <v>49.6</v>
      </c>
      <c r="J45">
        <v>53</v>
      </c>
      <c r="K45" t="s">
        <v>69</v>
      </c>
      <c r="L45" t="s">
        <v>76</v>
      </c>
      <c r="M45" t="s">
        <v>106</v>
      </c>
      <c r="N45" t="s">
        <v>107</v>
      </c>
      <c r="O45" s="31" t="s">
        <v>48</v>
      </c>
      <c r="R45" s="24" t="s">
        <v>50</v>
      </c>
      <c r="Y45">
        <v>39.5</v>
      </c>
      <c r="Z45">
        <v>41.5</v>
      </c>
      <c r="AG45" s="25" t="s">
        <v>61</v>
      </c>
      <c r="AH45" s="25">
        <v>53</v>
      </c>
      <c r="AI45" s="25">
        <v>1</v>
      </c>
      <c r="AJ45" s="25">
        <v>1</v>
      </c>
      <c r="AK45" s="25">
        <v>0</v>
      </c>
      <c r="AL45" s="25">
        <v>0</v>
      </c>
      <c r="AM45">
        <f>SUM(AI45:AL45)</f>
        <v>2</v>
      </c>
      <c r="AN45" t="s">
        <v>52</v>
      </c>
    </row>
    <row r="46" spans="1:40" ht="15" customHeight="1">
      <c r="A46" t="s">
        <v>109</v>
      </c>
      <c r="B46" t="s">
        <v>67</v>
      </c>
      <c r="D46">
        <v>25.4</v>
      </c>
      <c r="E46">
        <v>5.9</v>
      </c>
      <c r="F46" t="s">
        <v>68</v>
      </c>
      <c r="H46">
        <v>49.6</v>
      </c>
      <c r="J46">
        <v>53</v>
      </c>
      <c r="K46" t="s">
        <v>69</v>
      </c>
      <c r="L46" t="s">
        <v>76</v>
      </c>
      <c r="M46" t="s">
        <v>108</v>
      </c>
      <c r="N46" t="s">
        <v>107</v>
      </c>
      <c r="O46" s="23" t="s">
        <v>48</v>
      </c>
      <c r="R46" s="23" t="s">
        <v>50</v>
      </c>
      <c r="AC46">
        <v>97</v>
      </c>
      <c r="AE46">
        <v>26</v>
      </c>
      <c r="AG46" s="1" t="s">
        <v>61</v>
      </c>
      <c r="AH46" s="1">
        <v>53</v>
      </c>
      <c r="AI46" s="1">
        <v>1</v>
      </c>
      <c r="AJ46" s="1">
        <v>1</v>
      </c>
      <c r="AK46" s="1">
        <v>0</v>
      </c>
      <c r="AL46" s="1">
        <v>0</v>
      </c>
      <c r="AM46">
        <v>2</v>
      </c>
    </row>
    <row r="47" spans="1:40" ht="15" customHeight="1">
      <c r="A47" t="s">
        <v>109</v>
      </c>
      <c r="B47" t="s">
        <v>67</v>
      </c>
      <c r="D47">
        <v>25.4</v>
      </c>
      <c r="E47">
        <v>5.9</v>
      </c>
      <c r="F47" t="s">
        <v>68</v>
      </c>
      <c r="H47">
        <v>49.6</v>
      </c>
      <c r="J47">
        <v>53</v>
      </c>
      <c r="K47" t="s">
        <v>69</v>
      </c>
      <c r="L47" t="s">
        <v>76</v>
      </c>
      <c r="M47" t="s">
        <v>46</v>
      </c>
      <c r="N47" t="s">
        <v>47</v>
      </c>
      <c r="O47" s="31" t="s">
        <v>48</v>
      </c>
      <c r="P47" t="s">
        <v>110</v>
      </c>
      <c r="R47" s="24" t="s">
        <v>50</v>
      </c>
      <c r="Y47">
        <v>0.5</v>
      </c>
      <c r="Z47">
        <v>2.1</v>
      </c>
      <c r="AA47">
        <v>-3.5</v>
      </c>
      <c r="AB47">
        <v>4.5</v>
      </c>
      <c r="AG47" s="25" t="s">
        <v>61</v>
      </c>
      <c r="AH47" s="25">
        <v>53</v>
      </c>
      <c r="AI47" s="25">
        <v>1</v>
      </c>
      <c r="AJ47" s="25">
        <v>1</v>
      </c>
      <c r="AK47" s="25">
        <v>0</v>
      </c>
      <c r="AL47" s="25">
        <v>0</v>
      </c>
      <c r="AM47">
        <v>2</v>
      </c>
      <c r="AN47" t="s">
        <v>52</v>
      </c>
    </row>
    <row r="48" spans="1:40" ht="15" customHeight="1">
      <c r="A48" s="4" t="s">
        <v>111</v>
      </c>
      <c r="B48" s="2" t="s">
        <v>41</v>
      </c>
      <c r="C48" s="2" t="s">
        <v>112</v>
      </c>
      <c r="D48" s="2">
        <v>43.59</v>
      </c>
      <c r="E48" s="2">
        <v>14.1</v>
      </c>
      <c r="F48" s="2" t="s">
        <v>55</v>
      </c>
      <c r="G48" s="2">
        <v>23.9</v>
      </c>
      <c r="H48" s="2">
        <v>48</v>
      </c>
      <c r="I48" s="2"/>
      <c r="J48" s="2">
        <v>26</v>
      </c>
      <c r="K48" s="2" t="s">
        <v>56</v>
      </c>
      <c r="L48" s="2" t="s">
        <v>45</v>
      </c>
      <c r="M48" s="2" t="s">
        <v>108</v>
      </c>
      <c r="N48" s="2" t="s">
        <v>107</v>
      </c>
      <c r="O48" s="2" t="s">
        <v>48</v>
      </c>
      <c r="P48" s="2"/>
      <c r="Q48" s="2"/>
      <c r="R48" s="2" t="s">
        <v>50</v>
      </c>
      <c r="S48" s="2"/>
      <c r="T48" s="2"/>
      <c r="U48" s="2"/>
      <c r="V48" s="2"/>
      <c r="W48" s="2"/>
      <c r="X48" s="2"/>
      <c r="Y48" s="2"/>
      <c r="Z48" s="2"/>
      <c r="AA48" s="2"/>
      <c r="AB48" s="2"/>
      <c r="AC48" s="26">
        <v>96</v>
      </c>
      <c r="AD48" s="2"/>
      <c r="AE48" s="2">
        <v>45</v>
      </c>
      <c r="AF48" s="2"/>
      <c r="AG48" s="2" t="s">
        <v>61</v>
      </c>
      <c r="AH48" s="2">
        <v>26</v>
      </c>
      <c r="AI48" s="2">
        <v>0</v>
      </c>
      <c r="AJ48" s="2">
        <v>1</v>
      </c>
      <c r="AK48" s="2">
        <v>0</v>
      </c>
      <c r="AL48" s="2">
        <v>0</v>
      </c>
      <c r="AM48" s="2">
        <f>SUM(data_r_4[[#This Row],[Q1_samplesize]:[Q4_multiple devices]])</f>
        <v>1</v>
      </c>
    </row>
    <row r="49" ht="14.25"/>
    <row r="50" ht="14.25"/>
    <row r="51" ht="14.25"/>
    <row r="52" ht="14.25"/>
    <row r="53" ht="14.25"/>
    <row r="54" ht="14.25"/>
    <row r="55" ht="14.25"/>
    <row r="56" ht="14.25"/>
    <row r="57" ht="14.25"/>
    <row r="58" ht="14.25"/>
    <row r="59" ht="14.25"/>
    <row r="60" ht="14.25"/>
    <row r="61" ht="14.25"/>
    <row r="62" ht="14.25"/>
    <row r="63" ht="14.25"/>
    <row r="64" ht="14.25"/>
    <row r="65" ht="14.25"/>
    <row r="66" ht="14.25"/>
    <row r="67" ht="14.25"/>
    <row r="68" ht="14.25"/>
    <row r="69" ht="14.25"/>
    <row r="70" ht="14.25"/>
    <row r="71" ht="14.25"/>
    <row r="72" ht="14.25"/>
    <row r="73" ht="14.25"/>
    <row r="74" ht="14.25"/>
    <row r="75" ht="14.25"/>
    <row r="76" ht="14.25"/>
    <row r="77" ht="14.25"/>
    <row r="78" ht="14.25"/>
    <row r="79" ht="14.25"/>
    <row r="80" ht="14.25"/>
    <row r="81" ht="14.25"/>
    <row r="82" ht="14.25"/>
    <row r="83" ht="14.25"/>
    <row r="84" ht="14.25"/>
    <row r="85" ht="14.25"/>
    <row r="86" ht="14.25"/>
    <row r="87" ht="14.25"/>
    <row r="88" ht="14.25"/>
    <row r="89" ht="14.25"/>
    <row r="90" ht="14.25"/>
    <row r="91" ht="14.25"/>
    <row r="92" ht="14.25"/>
    <row r="93" ht="14.25"/>
    <row r="94" ht="14.25"/>
    <row r="95" ht="14.25"/>
    <row r="96" ht="14.25"/>
    <row r="97" ht="14.25"/>
    <row r="98" ht="14.25"/>
    <row r="99" ht="14.25"/>
    <row r="100" ht="14.25"/>
    <row r="101" ht="14.25"/>
    <row r="102" ht="14.25"/>
    <row r="103" ht="14.25"/>
    <row r="104" ht="14.25"/>
    <row r="105" ht="14.25"/>
    <row r="106" ht="14.25"/>
    <row r="107" ht="14.25"/>
    <row r="108" ht="14.25"/>
    <row r="109" ht="14.25"/>
    <row r="110" ht="14.25"/>
    <row r="111" ht="14.25"/>
    <row r="112" ht="14.25"/>
    <row r="113" ht="14.25"/>
    <row r="114" ht="14.25"/>
    <row r="115" ht="14.25"/>
    <row r="116" ht="14.25"/>
    <row r="117" ht="14.25"/>
    <row r="118" ht="14.25"/>
    <row r="119" ht="14.25"/>
    <row r="120" ht="14.25"/>
    <row r="121" ht="14.25"/>
    <row r="122" ht="14.25"/>
    <row r="123" ht="14.25"/>
    <row r="124" ht="14.25"/>
    <row r="125" ht="14.25"/>
    <row r="126" ht="14.25"/>
    <row r="127" ht="14.25"/>
    <row r="128" ht="14.25"/>
    <row r="129" ht="14.25"/>
    <row r="130" ht="14.25"/>
    <row r="131" ht="14.25"/>
    <row r="132" ht="14.25"/>
    <row r="133" ht="14.25"/>
    <row r="134" ht="14.25"/>
    <row r="135" ht="14.25"/>
    <row r="136" ht="14.25"/>
    <row r="137" ht="14.25"/>
    <row r="138" ht="14.25"/>
    <row r="139" ht="14.25"/>
    <row r="140" ht="14.25"/>
    <row r="141" ht="14.25"/>
    <row r="142" ht="14.25"/>
    <row r="143" ht="14.25"/>
    <row r="144" ht="14.25"/>
    <row r="145" ht="14.25"/>
    <row r="146" ht="14.25"/>
    <row r="147" ht="14.25"/>
    <row r="148" ht="14.25"/>
    <row r="149" ht="14.25"/>
    <row r="150" ht="14.25"/>
    <row r="151" ht="14.25"/>
    <row r="152" ht="14.25"/>
    <row r="153" ht="14.25"/>
    <row r="154" ht="14.25"/>
    <row r="155" ht="14.25"/>
    <row r="156" ht="14.25"/>
    <row r="157" ht="14.25"/>
    <row r="158" ht="14.25"/>
    <row r="159" ht="14.25"/>
    <row r="160" ht="14.25"/>
    <row r="161" ht="14.25"/>
    <row r="162" ht="14.25"/>
    <row r="163" ht="14.25"/>
    <row r="164" ht="14.25"/>
    <row r="165" ht="14.25"/>
    <row r="166" ht="14.25"/>
    <row r="167" ht="14.25"/>
    <row r="168" ht="14.25"/>
    <row r="169" ht="14.25"/>
    <row r="170" ht="14.25"/>
    <row r="171" ht="14.25"/>
    <row r="172" ht="14.25"/>
    <row r="173" ht="14.25"/>
    <row r="174" ht="14.25"/>
    <row r="175" ht="14.25"/>
    <row r="176" ht="14.25"/>
    <row r="177" ht="14.25"/>
    <row r="178" ht="14.25"/>
    <row r="179" ht="14.25"/>
    <row r="180" ht="14.25"/>
    <row r="181" ht="14.25"/>
    <row r="182" ht="14.25"/>
    <row r="183" ht="14.25"/>
    <row r="184" ht="14.25"/>
    <row r="185" ht="14.25"/>
    <row r="186" ht="14.25"/>
    <row r="187" ht="14.25"/>
    <row r="188" ht="14.25"/>
    <row r="189" ht="14.25"/>
    <row r="190" ht="14.25"/>
    <row r="191" ht="14.25"/>
    <row r="192" ht="14.25"/>
    <row r="193" ht="14.25"/>
    <row r="194" ht="14.25"/>
    <row r="195" ht="14.25"/>
    <row r="196" ht="14.25"/>
    <row r="197" ht="14.25"/>
    <row r="198" ht="14.25"/>
    <row r="199" ht="14.25"/>
    <row r="200" ht="14.25"/>
    <row r="201" ht="14.25"/>
    <row r="202" ht="14.25"/>
    <row r="203" ht="14.25"/>
    <row r="204" ht="14.25"/>
    <row r="205" ht="14.25"/>
    <row r="206" ht="14.25"/>
    <row r="207" ht="14.25"/>
    <row r="208" ht="14.25"/>
    <row r="209" ht="14.25"/>
    <row r="210" ht="14.25"/>
    <row r="211" ht="14.25"/>
    <row r="212" ht="14.25"/>
    <row r="213" ht="14.25"/>
    <row r="214" ht="14.25"/>
    <row r="215" ht="14.25"/>
    <row r="216" ht="14.25"/>
    <row r="217" ht="14.25"/>
    <row r="218" ht="14.25"/>
    <row r="219" ht="14.25"/>
    <row r="220" ht="14.25"/>
    <row r="221" ht="14.25"/>
    <row r="222" ht="14.25"/>
    <row r="223" ht="14.25"/>
    <row r="224" ht="14.25"/>
    <row r="225" ht="14.25"/>
    <row r="226" ht="14.25"/>
    <row r="227" ht="14.25"/>
    <row r="228" ht="14.25"/>
    <row r="229" ht="14.25"/>
    <row r="230" ht="14.25"/>
    <row r="231" ht="14.25"/>
    <row r="232" ht="14.25"/>
    <row r="233" ht="14.25"/>
    <row r="234" ht="14.25"/>
    <row r="235" ht="14.25"/>
    <row r="236" ht="14.25"/>
    <row r="237" ht="14.25"/>
    <row r="238" ht="14.25"/>
    <row r="239" ht="14.25"/>
    <row r="240" ht="14.25"/>
    <row r="241" ht="14.25"/>
    <row r="242" ht="14.25"/>
    <row r="243" ht="14.25"/>
    <row r="244" ht="14.25"/>
    <row r="245" ht="14.25"/>
    <row r="246" ht="14.25"/>
    <row r="247" ht="14.25"/>
    <row r="248" ht="14.25"/>
    <row r="249" ht="14.25"/>
    <row r="250" ht="14.25"/>
    <row r="251" ht="14.25"/>
    <row r="252" ht="14.25"/>
    <row r="253" ht="14.25"/>
    <row r="254" ht="14.25"/>
    <row r="255" ht="14.25"/>
    <row r="256" ht="14.25"/>
    <row r="257" ht="14.25"/>
    <row r="258" ht="14.25"/>
    <row r="259" ht="14.25"/>
    <row r="260" ht="14.25"/>
    <row r="261" ht="14.25"/>
    <row r="262" ht="14.25"/>
    <row r="263" ht="14.25"/>
    <row r="264" ht="14.25"/>
    <row r="265" ht="14.25"/>
    <row r="266" ht="14.25"/>
    <row r="267" ht="14.25"/>
    <row r="268" ht="14.25"/>
  </sheetData>
  <phoneticPr fontId="1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5B199114D45F46BDFFE7B3E79F41DC" ma:contentTypeVersion="11" ma:contentTypeDescription="Create a new document." ma:contentTypeScope="" ma:versionID="c2b5dad8e5d565694f50d128564e09b4">
  <xsd:schema xmlns:xsd="http://www.w3.org/2001/XMLSchema" xmlns:xs="http://www.w3.org/2001/XMLSchema" xmlns:p="http://schemas.microsoft.com/office/2006/metadata/properties" xmlns:ns2="b7095804-0439-4934-8316-5b1e0ebff5e0" xmlns:ns3="79b0a6fb-d30b-427a-b1b7-38b22d4e3de4" targetNamespace="http://schemas.microsoft.com/office/2006/metadata/properties" ma:root="true" ma:fieldsID="eef8e6909129fb2423a691e809a798c2" ns2:_="" ns3:_="">
    <xsd:import namespace="b7095804-0439-4934-8316-5b1e0ebff5e0"/>
    <xsd:import namespace="79b0a6fb-d30b-427a-b1b7-38b22d4e3d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095804-0439-4934-8316-5b1e0ebff5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77b169b-7464-4c14-89c9-ab876efcba0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b0a6fb-d30b-427a-b1b7-38b22d4e3de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63b54ee-4c48-4ad2-8270-0ce17cd8c17d}" ma:internalName="TaxCatchAll" ma:showField="CatchAllData" ma:web="79b0a6fb-d30b-427a-b1b7-38b22d4e3d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7095804-0439-4934-8316-5b1e0ebff5e0">
      <Terms xmlns="http://schemas.microsoft.com/office/infopath/2007/PartnerControls"/>
    </lcf76f155ced4ddcb4097134ff3c332f>
    <TaxCatchAll xmlns="79b0a6fb-d30b-427a-b1b7-38b22d4e3de4" xsi:nil="true"/>
  </documentManagement>
</p:properties>
</file>

<file path=customXml/itemProps1.xml><?xml version="1.0" encoding="utf-8"?>
<ds:datastoreItem xmlns:ds="http://schemas.openxmlformats.org/officeDocument/2006/customXml" ds:itemID="{11A7CB8F-EE71-4FDE-BD76-1DB7D8FAEDD9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AFF30A66-4566-480D-AFD6-65EDF53727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095804-0439-4934-8316-5b1e0ebff5e0"/>
    <ds:schemaRef ds:uri="79b0a6fb-d30b-427a-b1b7-38b22d4e3d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130D04B-FD8C-40B2-85D9-B49E2532BBD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1127225-2100-411B-B4EC-674252B4DE6C}">
  <ds:schemaRefs>
    <ds:schemaRef ds:uri="http://schemas.microsoft.com/office/2006/metadata/properties"/>
    <ds:schemaRef ds:uri="http://schemas.microsoft.com/office/infopath/2007/PartnerControls"/>
    <ds:schemaRef ds:uri="b7095804-0439-4934-8316-5b1e0ebff5e0"/>
    <ds:schemaRef ds:uri="79b0a6fb-d30b-427a-b1b7-38b22d4e3de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Apple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Luca Palmerini</dc:creator>
  <cp:keywords/>
  <dc:description/>
  <cp:lastModifiedBy>Luca Palmerini</cp:lastModifiedBy>
  <cp:revision/>
  <dcterms:created xsi:type="dcterms:W3CDTF">2025-02-14T12:55:49Z</dcterms:created>
  <dcterms:modified xsi:type="dcterms:W3CDTF">2025-07-30T08:25:44Z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0x010100075B199114D45F46BDFFE7B3E79F41DC</vt:lpwstr>
  </property>
  <property fmtid="{D5CDD505-2E9C-101B-9397-08002B2CF9AE}" pid="3" name="MediaServiceImageTags">
    <vt:lpwstr/>
  </property>
</Properties>
</file>