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rio\Documents\Lav\CC-50 study\LAVORO\"/>
    </mc:Choice>
  </mc:AlternateContent>
  <bookViews>
    <workbookView xWindow="0" yWindow="0" windowWidth="19200" windowHeight="7740"/>
  </bookViews>
  <sheets>
    <sheet name="z-score calculator" sheetId="1" r:id="rId1"/>
    <sheet name="Equations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N4" i="2"/>
  <c r="I7" i="2"/>
  <c r="B5" i="2" s="1"/>
  <c r="F14" i="2"/>
  <c r="N14" i="2"/>
  <c r="I17" i="2"/>
  <c r="K15" i="2" s="1"/>
  <c r="B18" i="2"/>
  <c r="B19" i="2" s="1"/>
  <c r="F19" i="2" s="1"/>
  <c r="F24" i="2"/>
  <c r="N24" i="2"/>
  <c r="I27" i="2"/>
  <c r="K25" i="2" s="1"/>
  <c r="B8" i="2" l="1"/>
  <c r="F8" i="2" s="1"/>
  <c r="B28" i="2"/>
  <c r="B30" i="2" s="1"/>
  <c r="F30" i="2" s="1"/>
  <c r="K26" i="2"/>
  <c r="N26" i="2" s="1"/>
  <c r="N25" i="2"/>
  <c r="B25" i="2"/>
  <c r="B27" i="2" s="1"/>
  <c r="F27" i="2" s="1"/>
  <c r="K5" i="2"/>
  <c r="B15" i="2"/>
  <c r="F15" i="2" s="1"/>
  <c r="B7" i="2"/>
  <c r="F7" i="2" s="1"/>
  <c r="B6" i="2"/>
  <c r="F6" i="2" s="1"/>
  <c r="F5" i="2"/>
  <c r="N15" i="2"/>
  <c r="K16" i="2"/>
  <c r="N16" i="2" s="1"/>
  <c r="F18" i="2"/>
  <c r="B20" i="2"/>
  <c r="F20" i="2" s="1"/>
  <c r="B10" i="2" l="1"/>
  <c r="F10" i="2" s="1"/>
  <c r="B9" i="2"/>
  <c r="F9" i="2" s="1"/>
  <c r="I29" i="2"/>
  <c r="B29" i="2"/>
  <c r="F29" i="2" s="1"/>
  <c r="F28" i="2"/>
  <c r="N5" i="2"/>
  <c r="K6" i="2"/>
  <c r="N6" i="2" s="1"/>
  <c r="I9" i="2" s="1"/>
  <c r="B16" i="2"/>
  <c r="F16" i="2" s="1"/>
  <c r="I8" i="2"/>
  <c r="B17" i="2"/>
  <c r="F17" i="2" s="1"/>
  <c r="I19" i="2"/>
  <c r="B26" i="2"/>
  <c r="F26" i="2" s="1"/>
  <c r="F25" i="2"/>
  <c r="F7" i="1" l="1"/>
  <c r="I28" i="2"/>
  <c r="F21" i="1" s="1"/>
  <c r="I18" i="2"/>
  <c r="F14" i="1" s="1"/>
</calcChain>
</file>

<file path=xl/sharedStrings.xml><?xml version="1.0" encoding="utf-8"?>
<sst xmlns="http://schemas.openxmlformats.org/spreadsheetml/2006/main" count="76" uniqueCount="30">
  <si>
    <t>CC 2D length z-score</t>
  </si>
  <si>
    <t>GA (weeks)</t>
  </si>
  <si>
    <t>GA (days)</t>
  </si>
  <si>
    <t>CC length (mm)</t>
  </si>
  <si>
    <t>z-score</t>
  </si>
  <si>
    <t>beta1</t>
  </si>
  <si>
    <t>beta2</t>
  </si>
  <si>
    <t>beta3</t>
  </si>
  <si>
    <t>beta0</t>
  </si>
  <si>
    <t>Coef_for_mean</t>
  </si>
  <si>
    <t>Coef_for_SD</t>
  </si>
  <si>
    <t>GA_WD</t>
  </si>
  <si>
    <t>GA_WD_c</t>
  </si>
  <si>
    <t>spl_beta1</t>
  </si>
  <si>
    <t>spl_beta2</t>
  </si>
  <si>
    <t>spl_beta3</t>
  </si>
  <si>
    <t>Knot (weeks):</t>
  </si>
  <si>
    <t>Original Mean:</t>
  </si>
  <si>
    <t>GA_WD:</t>
  </si>
  <si>
    <t>Fitted Mean:</t>
  </si>
  <si>
    <t>SD:</t>
  </si>
  <si>
    <t>BPD</t>
  </si>
  <si>
    <t>BPD (mm)</t>
  </si>
  <si>
    <t>BPD:</t>
  </si>
  <si>
    <t>BPD_c</t>
  </si>
  <si>
    <t>partial est.</t>
  </si>
  <si>
    <t>HD</t>
  </si>
  <si>
    <t>HC:</t>
  </si>
  <si>
    <t>Knot (mm):</t>
  </si>
  <si>
    <t>HC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</si>
</sst>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3" borderId="0" xfId="0" applyFill="1" applyBorder="1"/>
    <xf numFmtId="0" fontId="1" fillId="0" borderId="0" xfId="0" applyFont="1"/>
    <xf numFmtId="0" fontId="1" fillId="2" borderId="0" xfId="0" applyFont="1" applyFill="1"/>
    <xf numFmtId="0" fontId="1" fillId="0" borderId="2" xfId="0" applyFont="1" applyBorder="1"/>
    <xf numFmtId="0" fontId="1" fillId="2" borderId="2" xfId="0" applyFont="1" applyFill="1" applyBorder="1"/>
    <xf numFmtId="0" fontId="1" fillId="0" borderId="2" xfId="0" applyFont="1" applyFill="1" applyBorder="1"/>
    <xf numFmtId="0" fontId="1" fillId="3" borderId="2" xfId="0" applyFont="1" applyFill="1" applyBorder="1"/>
    <xf numFmtId="0" fontId="0" fillId="0" borderId="3" xfId="0" applyBorder="1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0"/>
  <sheetViews>
    <sheetView tabSelected="1" zoomScaleNormal="100" workbookViewId="0">
      <selection activeCell="B17" sqref="B17:F17"/>
    </sheetView>
  </sheetViews>
  <sheetFormatPr defaultRowHeight="14.25" x14ac:dyDescent="0.45"/>
  <cols>
    <col min="2" max="2" width="17.86328125" bestFit="1" customWidth="1"/>
    <col min="4" max="4" width="3.1328125" customWidth="1"/>
    <col min="5" max="5" width="12" bestFit="1" customWidth="1"/>
  </cols>
  <sheetData>
    <row r="3" spans="2:7" ht="18" x14ac:dyDescent="0.55000000000000004">
      <c r="B3" s="13" t="s">
        <v>0</v>
      </c>
      <c r="C3" s="13"/>
      <c r="D3" s="13"/>
      <c r="E3" s="13"/>
      <c r="F3" s="13"/>
    </row>
    <row r="4" spans="2:7" ht="18" x14ac:dyDescent="0.55000000000000004">
      <c r="B4" s="3"/>
      <c r="C4" s="3"/>
      <c r="D4" s="3"/>
      <c r="E4" s="3"/>
      <c r="F4" s="3"/>
    </row>
    <row r="5" spans="2:7" ht="18" x14ac:dyDescent="0.55000000000000004">
      <c r="B5" s="3" t="s">
        <v>1</v>
      </c>
      <c r="C5" s="4">
        <v>23</v>
      </c>
      <c r="D5" s="3"/>
      <c r="E5" s="3" t="s">
        <v>2</v>
      </c>
      <c r="F5" s="4">
        <v>1</v>
      </c>
    </row>
    <row r="6" spans="2:7" ht="18" x14ac:dyDescent="0.55000000000000004">
      <c r="B6" s="3"/>
      <c r="C6" s="3"/>
      <c r="D6" s="3"/>
      <c r="E6" s="3"/>
      <c r="F6" s="3"/>
    </row>
    <row r="7" spans="2:7" ht="18" x14ac:dyDescent="0.55000000000000004">
      <c r="B7" s="5" t="s">
        <v>3</v>
      </c>
      <c r="C7" s="6">
        <v>19</v>
      </c>
      <c r="D7" s="7"/>
      <c r="E7" s="5" t="s">
        <v>4</v>
      </c>
      <c r="F7" s="8">
        <f>(C7-Equations!I8)/Equations!I9</f>
        <v>-3.3932297054748704</v>
      </c>
    </row>
    <row r="8" spans="2:7" ht="18" x14ac:dyDescent="0.55000000000000004">
      <c r="B8" s="3"/>
      <c r="C8" s="3"/>
      <c r="D8" s="3"/>
      <c r="E8" s="3"/>
      <c r="F8" s="3"/>
    </row>
    <row r="9" spans="2:7" ht="18" x14ac:dyDescent="0.55000000000000004">
      <c r="B9" s="3"/>
      <c r="C9" s="3"/>
      <c r="D9" s="3"/>
      <c r="E9" s="3"/>
      <c r="F9" s="3"/>
    </row>
    <row r="10" spans="2:7" ht="18" x14ac:dyDescent="0.55000000000000004">
      <c r="B10" s="13" t="s">
        <v>0</v>
      </c>
      <c r="C10" s="13"/>
      <c r="D10" s="13"/>
      <c r="E10" s="13"/>
      <c r="F10" s="13"/>
    </row>
    <row r="11" spans="2:7" ht="18" x14ac:dyDescent="0.55000000000000004">
      <c r="B11" s="3"/>
      <c r="C11" s="3"/>
      <c r="D11" s="3"/>
      <c r="E11" s="3"/>
      <c r="F11" s="3"/>
      <c r="G11" s="11"/>
    </row>
    <row r="12" spans="2:7" ht="18" x14ac:dyDescent="0.55000000000000004">
      <c r="B12" s="3" t="s">
        <v>22</v>
      </c>
      <c r="C12" s="4">
        <v>62</v>
      </c>
      <c r="D12" s="3"/>
      <c r="E12" s="3"/>
      <c r="F12" s="3"/>
    </row>
    <row r="13" spans="2:7" ht="18" x14ac:dyDescent="0.55000000000000004">
      <c r="B13" s="3"/>
      <c r="C13" s="3"/>
      <c r="D13" s="3"/>
      <c r="E13" s="3"/>
      <c r="F13" s="3"/>
    </row>
    <row r="14" spans="2:7" ht="18" x14ac:dyDescent="0.55000000000000004">
      <c r="B14" s="5" t="s">
        <v>3</v>
      </c>
      <c r="C14" s="6">
        <v>23.4</v>
      </c>
      <c r="D14" s="7"/>
      <c r="E14" s="5" t="s">
        <v>4</v>
      </c>
      <c r="F14" s="8">
        <f>(C14-Equations!I18)/Equations!I19</f>
        <v>-2.0987616255147112</v>
      </c>
    </row>
    <row r="17" spans="2:7" ht="18" x14ac:dyDescent="0.55000000000000004">
      <c r="B17" s="13" t="s">
        <v>0</v>
      </c>
      <c r="C17" s="13"/>
      <c r="D17" s="13"/>
      <c r="E17" s="13"/>
      <c r="F17" s="13"/>
    </row>
    <row r="18" spans="2:7" ht="18" x14ac:dyDescent="0.55000000000000004">
      <c r="B18" s="3"/>
      <c r="C18" s="3"/>
      <c r="D18" s="3"/>
      <c r="E18" s="3"/>
      <c r="F18" s="3"/>
    </row>
    <row r="19" spans="2:7" ht="18" x14ac:dyDescent="0.55000000000000004">
      <c r="B19" s="3" t="s">
        <v>29</v>
      </c>
      <c r="C19" s="4">
        <v>230</v>
      </c>
      <c r="D19" s="3"/>
      <c r="E19" s="3"/>
      <c r="F19" s="3"/>
    </row>
    <row r="20" spans="2:7" ht="18" x14ac:dyDescent="0.55000000000000004">
      <c r="B20" s="3"/>
      <c r="C20" s="3"/>
      <c r="D20" s="3"/>
      <c r="E20" s="3"/>
      <c r="F20" s="3"/>
      <c r="G20" s="11"/>
    </row>
    <row r="21" spans="2:7" ht="18" x14ac:dyDescent="0.55000000000000004">
      <c r="B21" s="5" t="s">
        <v>3</v>
      </c>
      <c r="C21" s="6">
        <v>28</v>
      </c>
      <c r="D21" s="7"/>
      <c r="E21" s="5" t="s">
        <v>4</v>
      </c>
      <c r="F21" s="8">
        <f>(C21-Equations!I28)/Equations!I29</f>
        <v>-0.95131737826291007</v>
      </c>
      <c r="G21" s="11"/>
    </row>
    <row r="30" spans="2:7" ht="18" x14ac:dyDescent="0.55000000000000004">
      <c r="B30" s="10"/>
      <c r="C30" s="10"/>
      <c r="D30" s="10"/>
      <c r="E30" s="10"/>
      <c r="F30" s="10"/>
      <c r="G30" s="11"/>
    </row>
  </sheetData>
  <mergeCells count="3">
    <mergeCell ref="B17:F17"/>
    <mergeCell ref="B3:F3"/>
    <mergeCell ref="B10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workbookViewId="0">
      <selection activeCell="I4" sqref="I4"/>
    </sheetView>
  </sheetViews>
  <sheetFormatPr defaultRowHeight="14.25" x14ac:dyDescent="0.45"/>
  <cols>
    <col min="2" max="2" width="12.73046875" bestFit="1" customWidth="1"/>
    <col min="6" max="6" width="12.73046875" bestFit="1" customWidth="1"/>
    <col min="8" max="8" width="17.3984375" customWidth="1"/>
  </cols>
  <sheetData>
    <row r="1" spans="2:14" ht="14.65" thickBot="1" x14ac:dyDescent="0.5"/>
    <row r="2" spans="2:14" ht="14.65" thickTop="1" x14ac:dyDescent="0.4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2:14" x14ac:dyDescent="0.45">
      <c r="B3" t="s">
        <v>12</v>
      </c>
      <c r="C3" s="12" t="s">
        <v>9</v>
      </c>
      <c r="D3" s="12"/>
      <c r="E3" s="1"/>
      <c r="F3" s="1" t="s">
        <v>25</v>
      </c>
      <c r="K3" t="s">
        <v>11</v>
      </c>
      <c r="L3" s="12" t="s">
        <v>10</v>
      </c>
      <c r="M3" s="12"/>
      <c r="N3" t="s">
        <v>25</v>
      </c>
    </row>
    <row r="4" spans="2:14" x14ac:dyDescent="0.45">
      <c r="B4">
        <v>1</v>
      </c>
      <c r="C4" t="s">
        <v>8</v>
      </c>
      <c r="D4">
        <v>-97.639629999999997</v>
      </c>
      <c r="F4">
        <f t="shared" ref="F4:F10" si="0">B4*D4</f>
        <v>-97.639629999999997</v>
      </c>
      <c r="H4" t="s">
        <v>16</v>
      </c>
      <c r="I4">
        <v>18</v>
      </c>
      <c r="K4">
        <v>1</v>
      </c>
      <c r="L4" t="s">
        <v>8</v>
      </c>
      <c r="M4">
        <v>-2.1845970000000001</v>
      </c>
      <c r="N4">
        <f>K4*M4</f>
        <v>-2.1845970000000001</v>
      </c>
    </row>
    <row r="5" spans="2:14" x14ac:dyDescent="0.45">
      <c r="B5">
        <f>I7-I5</f>
        <v>-2.5233428571428576</v>
      </c>
      <c r="C5" t="s">
        <v>5</v>
      </c>
      <c r="D5">
        <v>9.9027879999999993</v>
      </c>
      <c r="F5">
        <f t="shared" si="0"/>
        <v>-24.988129365600003</v>
      </c>
      <c r="H5" t="s">
        <v>17</v>
      </c>
      <c r="I5">
        <v>25.6662</v>
      </c>
      <c r="K5">
        <f>I7</f>
        <v>23.142857142857142</v>
      </c>
      <c r="L5" t="s">
        <v>5</v>
      </c>
      <c r="M5">
        <v>0.25068059999999998</v>
      </c>
      <c r="N5">
        <f>K5*M5</f>
        <v>5.8014653142857133</v>
      </c>
    </row>
    <row r="6" spans="2:14" x14ac:dyDescent="0.45">
      <c r="B6">
        <f>B5^2</f>
        <v>6.3672591746938796</v>
      </c>
      <c r="C6" t="s">
        <v>6</v>
      </c>
      <c r="D6">
        <v>0.18351629999999999</v>
      </c>
      <c r="F6">
        <f t="shared" si="0"/>
        <v>1.1684958448808744</v>
      </c>
      <c r="K6">
        <f>K5^2</f>
        <v>535.59183673469386</v>
      </c>
      <c r="L6" t="s">
        <v>6</v>
      </c>
      <c r="M6">
        <v>-3.705E-3</v>
      </c>
      <c r="N6">
        <f>K6*M6</f>
        <v>-1.9843677551020407</v>
      </c>
    </row>
    <row r="7" spans="2:14" x14ac:dyDescent="0.45">
      <c r="B7">
        <f>B5^3</f>
        <v>-16.066777958041126</v>
      </c>
      <c r="C7" t="s">
        <v>7</v>
      </c>
      <c r="D7">
        <v>-1.6184500000000001E-2</v>
      </c>
      <c r="F7">
        <f t="shared" si="0"/>
        <v>0.26003276786191659</v>
      </c>
      <c r="H7" t="s">
        <v>18</v>
      </c>
      <c r="I7" s="2">
        <f>'z-score calculator'!C5+'z-score calculator'!F5/7</f>
        <v>23.142857142857142</v>
      </c>
    </row>
    <row r="8" spans="2:14" x14ac:dyDescent="0.45">
      <c r="B8">
        <f>('z-score calculator'!C5&gt;I4)*(I7-I4)-I5</f>
        <v>-20.523342857142858</v>
      </c>
      <c r="C8" t="s">
        <v>13</v>
      </c>
      <c r="D8">
        <v>0</v>
      </c>
      <c r="F8">
        <f t="shared" si="0"/>
        <v>0</v>
      </c>
      <c r="H8" t="s">
        <v>19</v>
      </c>
      <c r="I8" s="2">
        <f>SUM(F4:F10)</f>
        <v>25.94267023546908</v>
      </c>
    </row>
    <row r="9" spans="2:14" x14ac:dyDescent="0.45">
      <c r="B9">
        <f>B8^2</f>
        <v>421.20760203183676</v>
      </c>
      <c r="C9" t="s">
        <v>14</v>
      </c>
      <c r="D9">
        <v>0.73940419999999996</v>
      </c>
      <c r="F9">
        <f t="shared" si="0"/>
        <v>311.44267001426863</v>
      </c>
      <c r="H9" t="s">
        <v>20</v>
      </c>
      <c r="I9" s="2">
        <f>SQRT(PI()/2)*SUM(N4:N6)</f>
        <v>2.0460360300003559</v>
      </c>
    </row>
    <row r="10" spans="2:14" x14ac:dyDescent="0.45">
      <c r="B10">
        <f>B8^3</f>
        <v>-8644.588030534369</v>
      </c>
      <c r="C10" t="s">
        <v>15</v>
      </c>
      <c r="D10">
        <v>1.9006200000000001E-2</v>
      </c>
      <c r="F10">
        <f t="shared" si="0"/>
        <v>-164.30076902594234</v>
      </c>
    </row>
    <row r="11" spans="2:14" ht="14.65" thickBot="1" x14ac:dyDescent="0.5"/>
    <row r="12" spans="2:14" ht="14.65" thickTop="1" x14ac:dyDescent="0.45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14" x14ac:dyDescent="0.45">
      <c r="B13" t="s">
        <v>24</v>
      </c>
      <c r="C13" s="12" t="s">
        <v>9</v>
      </c>
      <c r="D13" s="12"/>
      <c r="E13" s="1"/>
      <c r="F13" s="1" t="s">
        <v>25</v>
      </c>
      <c r="K13" t="s">
        <v>21</v>
      </c>
      <c r="L13" s="12" t="s">
        <v>10</v>
      </c>
      <c r="M13" s="12"/>
      <c r="N13" t="s">
        <v>25</v>
      </c>
    </row>
    <row r="14" spans="2:14" x14ac:dyDescent="0.45">
      <c r="B14">
        <v>1</v>
      </c>
      <c r="C14" t="s">
        <v>8</v>
      </c>
      <c r="D14">
        <v>-1378.7619999999999</v>
      </c>
      <c r="F14">
        <f t="shared" ref="F14:F20" si="1">B14*D14</f>
        <v>-1378.7619999999999</v>
      </c>
      <c r="H14" t="s">
        <v>28</v>
      </c>
      <c r="I14">
        <v>40</v>
      </c>
      <c r="K14">
        <v>1</v>
      </c>
      <c r="L14" t="s">
        <v>8</v>
      </c>
      <c r="M14">
        <v>-1.170526</v>
      </c>
      <c r="N14">
        <f>K14*M14</f>
        <v>-1.170526</v>
      </c>
    </row>
    <row r="15" spans="2:14" x14ac:dyDescent="0.45">
      <c r="B15">
        <f>I17-I15</f>
        <v>-1.971580000000003</v>
      </c>
      <c r="C15" t="s">
        <v>5</v>
      </c>
      <c r="D15">
        <v>13.691660000000001</v>
      </c>
      <c r="F15">
        <f t="shared" si="1"/>
        <v>-26.994203022800043</v>
      </c>
      <c r="H15" t="s">
        <v>17</v>
      </c>
      <c r="I15">
        <v>63.971580000000003</v>
      </c>
      <c r="K15">
        <f>I17</f>
        <v>62</v>
      </c>
      <c r="L15" t="s">
        <v>5</v>
      </c>
      <c r="M15">
        <v>9.3877100000000005E-2</v>
      </c>
      <c r="N15">
        <f>K15*M15</f>
        <v>5.8203802000000007</v>
      </c>
    </row>
    <row r="16" spans="2:14" x14ac:dyDescent="0.45">
      <c r="B16">
        <f>B15^2</f>
        <v>3.8871276964000119</v>
      </c>
      <c r="C16" t="s">
        <v>6</v>
      </c>
      <c r="D16">
        <v>0.3941693</v>
      </c>
      <c r="F16">
        <f t="shared" si="1"/>
        <v>1.5321864031006052</v>
      </c>
      <c r="K16">
        <f>K15^2</f>
        <v>3844</v>
      </c>
      <c r="L16" t="s">
        <v>6</v>
      </c>
      <c r="M16">
        <v>-6.5729999999999998E-4</v>
      </c>
      <c r="N16">
        <f>K16*M16</f>
        <v>-2.5266611999999999</v>
      </c>
    </row>
    <row r="17" spans="2:14" x14ac:dyDescent="0.45">
      <c r="B17">
        <f>B15^3</f>
        <v>-7.6637832236683474</v>
      </c>
      <c r="C17" t="s">
        <v>7</v>
      </c>
      <c r="D17">
        <v>3.8257999999999999E-3</v>
      </c>
      <c r="F17">
        <f t="shared" si="1"/>
        <v>-2.9320101857110363E-2</v>
      </c>
      <c r="H17" t="s">
        <v>23</v>
      </c>
      <c r="I17" s="2">
        <f>'z-score calculator'!C12</f>
        <v>62</v>
      </c>
    </row>
    <row r="18" spans="2:14" x14ac:dyDescent="0.45">
      <c r="B18">
        <f>('z-score calculator'!C12&gt;I14)*(I17-I14)-I15</f>
        <v>-41.971580000000003</v>
      </c>
      <c r="C18" t="s">
        <v>13</v>
      </c>
      <c r="D18">
        <v>-63.356389999999998</v>
      </c>
      <c r="F18">
        <f t="shared" si="1"/>
        <v>2659.1677913962003</v>
      </c>
      <c r="H18" t="s">
        <v>19</v>
      </c>
      <c r="I18" s="2">
        <f>SUM(F14:F20)</f>
        <v>28.984863037677485</v>
      </c>
    </row>
    <row r="19" spans="2:14" x14ac:dyDescent="0.45">
      <c r="B19">
        <f>B18^2</f>
        <v>1761.6135276964003</v>
      </c>
      <c r="C19" t="s">
        <v>14</v>
      </c>
      <c r="D19">
        <v>-0.85305869999999995</v>
      </c>
      <c r="F19">
        <f t="shared" si="1"/>
        <v>-1502.7597458391051</v>
      </c>
      <c r="H19" t="s">
        <v>20</v>
      </c>
      <c r="I19" s="2">
        <f>SQRT(PI()/2)*SUM(N14:N16)</f>
        <v>2.66102780314931</v>
      </c>
    </row>
    <row r="20" spans="2:14" x14ac:dyDescent="0.45">
      <c r="B20">
        <f>B18^3</f>
        <v>-73937.703106791683</v>
      </c>
      <c r="C20" t="s">
        <v>15</v>
      </c>
      <c r="D20">
        <v>-3.7441000000000002E-3</v>
      </c>
      <c r="F20">
        <f t="shared" si="1"/>
        <v>276.83015420213877</v>
      </c>
    </row>
    <row r="21" spans="2:14" ht="14.65" thickBot="1" x14ac:dyDescent="0.5"/>
    <row r="22" spans="2:14" ht="14.65" thickTop="1" x14ac:dyDescent="0.4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2:14" x14ac:dyDescent="0.45">
      <c r="B23" t="s">
        <v>24</v>
      </c>
      <c r="C23" s="12" t="s">
        <v>9</v>
      </c>
      <c r="D23" s="12"/>
      <c r="E23" s="1"/>
      <c r="F23" s="1" t="s">
        <v>25</v>
      </c>
      <c r="K23" t="s">
        <v>26</v>
      </c>
      <c r="L23" s="12" t="s">
        <v>10</v>
      </c>
      <c r="M23" s="12"/>
      <c r="N23" t="s">
        <v>25</v>
      </c>
    </row>
    <row r="24" spans="2:14" x14ac:dyDescent="0.45">
      <c r="B24">
        <v>1</v>
      </c>
      <c r="C24" t="s">
        <v>8</v>
      </c>
      <c r="D24">
        <v>-2382.585</v>
      </c>
      <c r="F24">
        <f t="shared" ref="F24:F30" si="2">B24*D24</f>
        <v>-2382.585</v>
      </c>
      <c r="H24" t="s">
        <v>28</v>
      </c>
      <c r="I24">
        <v>140</v>
      </c>
      <c r="K24">
        <v>1</v>
      </c>
      <c r="L24" t="s">
        <v>8</v>
      </c>
      <c r="M24">
        <v>-0.86659370000000002</v>
      </c>
      <c r="N24">
        <f>K24*M24</f>
        <v>-0.86659370000000002</v>
      </c>
    </row>
    <row r="25" spans="2:14" x14ac:dyDescent="0.45">
      <c r="B25">
        <f>I27-I25</f>
        <v>1.8828000000000031</v>
      </c>
      <c r="C25" t="s">
        <v>5</v>
      </c>
      <c r="D25">
        <v>6.4047520000000002</v>
      </c>
      <c r="F25">
        <f t="shared" si="2"/>
        <v>12.058867065600021</v>
      </c>
      <c r="H25" t="s">
        <v>17</v>
      </c>
      <c r="I25">
        <v>228.1172</v>
      </c>
      <c r="K25">
        <f>I27</f>
        <v>230</v>
      </c>
      <c r="L25" t="s">
        <v>5</v>
      </c>
      <c r="M25">
        <v>1.98354E-2</v>
      </c>
      <c r="N25">
        <f>K25*M25</f>
        <v>4.5621419999999997</v>
      </c>
    </row>
    <row r="26" spans="2:14" x14ac:dyDescent="0.45">
      <c r="B26">
        <f>B25^2</f>
        <v>3.5449358400000119</v>
      </c>
      <c r="C26" t="s">
        <v>6</v>
      </c>
      <c r="D26">
        <v>5.5440200000000002E-2</v>
      </c>
      <c r="F26">
        <f t="shared" si="2"/>
        <v>0.19653195195676867</v>
      </c>
      <c r="K26">
        <f>K25^2</f>
        <v>52900</v>
      </c>
      <c r="L26" t="s">
        <v>6</v>
      </c>
      <c r="M26">
        <v>-3.4499999999999998E-5</v>
      </c>
      <c r="N26">
        <f>K26*M26</f>
        <v>-1.8250499999999998</v>
      </c>
    </row>
    <row r="27" spans="2:14" x14ac:dyDescent="0.45">
      <c r="B27">
        <f>B25^3</f>
        <v>6.6744051995520337</v>
      </c>
      <c r="C27" t="s">
        <v>7</v>
      </c>
      <c r="D27">
        <v>1.617E-4</v>
      </c>
      <c r="F27">
        <f t="shared" si="2"/>
        <v>1.0792513207675638E-3</v>
      </c>
      <c r="H27" t="s">
        <v>27</v>
      </c>
      <c r="I27" s="2">
        <f>'z-score calculator'!C19</f>
        <v>230</v>
      </c>
    </row>
    <row r="28" spans="2:14" x14ac:dyDescent="0.45">
      <c r="B28">
        <f>('z-score calculator'!C19&gt;I24)*(I27-I24)-I25</f>
        <v>-138.1172</v>
      </c>
      <c r="C28" t="s">
        <v>13</v>
      </c>
      <c r="D28">
        <v>-31.381740000000001</v>
      </c>
      <c r="F28">
        <f t="shared" si="2"/>
        <v>4334.3580599280003</v>
      </c>
      <c r="H28" t="s">
        <v>19</v>
      </c>
      <c r="I28" s="2">
        <f>SUM(F24:F30)</f>
        <v>30.23019422384948</v>
      </c>
    </row>
    <row r="29" spans="2:14" x14ac:dyDescent="0.45">
      <c r="B29">
        <f>B28^2</f>
        <v>19076.360935839999</v>
      </c>
      <c r="C29" t="s">
        <v>14</v>
      </c>
      <c r="D29">
        <v>-0.1235255</v>
      </c>
      <c r="F29">
        <f t="shared" si="2"/>
        <v>-2356.4170227801037</v>
      </c>
      <c r="H29" t="s">
        <v>20</v>
      </c>
      <c r="I29" s="2">
        <f>SQRT(PI()/2)*SUM(N24:N26)</f>
        <v>2.3443219632146093</v>
      </c>
    </row>
    <row r="30" spans="2:14" x14ac:dyDescent="0.45">
      <c r="B30">
        <f>B28^3</f>
        <v>-2634773.5586476005</v>
      </c>
      <c r="C30" t="s">
        <v>15</v>
      </c>
      <c r="D30">
        <v>-1.604E-4</v>
      </c>
      <c r="F30">
        <f t="shared" si="2"/>
        <v>422.61767880707509</v>
      </c>
    </row>
    <row r="31" spans="2:14" ht="14.65" thickBot="1" x14ac:dyDescent="0.5"/>
    <row r="32" spans="2:14" ht="14.65" thickTop="1" x14ac:dyDescent="0.4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</sheetData>
  <sheetProtection algorithmName="SHA-512" hashValue="qyqg58ELugGEiV3FS3cUiyXSGbZUJNQw9eBdKq/mhzcgFeHVEmvTXoJy9NK7HM7X5B24SGlKcHlj7U7PCcRHkg==" saltValue="2N3krXOw2/rehONBfNq9AQ==" spinCount="100000" sheet="1" objects="1" scenarios="1"/>
  <mergeCells count="6">
    <mergeCell ref="C23:D23"/>
    <mergeCell ref="L23:M23"/>
    <mergeCell ref="C3:D3"/>
    <mergeCell ref="C13:D13"/>
    <mergeCell ref="L3:M3"/>
    <mergeCell ref="L13:M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C6558F88BE734894A08D8394EE58EE" ma:contentTypeVersion="13" ma:contentTypeDescription="Create a new document." ma:contentTypeScope="" ma:versionID="58c1488a1f6ef45be0f0e35dd2996602">
  <xsd:schema xmlns:xsd="http://www.w3.org/2001/XMLSchema" xmlns:xs="http://www.w3.org/2001/XMLSchema" xmlns:p="http://schemas.microsoft.com/office/2006/metadata/properties" xmlns:ns2="b698f96d-d5ec-48b2-ae82-8afd58f7cf55" xmlns:ns3="32d959d4-bd39-4a03-8053-226e0a73a35d" targetNamespace="http://schemas.microsoft.com/office/2006/metadata/properties" ma:root="true" ma:fieldsID="4d71ccab07e3c74066be0ea2b6571848" ns2:_="" ns3:_="">
    <xsd:import namespace="b698f96d-d5ec-48b2-ae82-8afd58f7cf55"/>
    <xsd:import namespace="32d959d4-bd39-4a03-8053-226e0a73a35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98f96d-d5ec-48b2-ae82-8afd58f7cf5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47fb5a4-a0ac-49d0-9a4e-8590e20716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d959d4-bd39-4a03-8053-226e0a73a35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3d8c34a-7f38-44f5-a8e7-c781c9b378c9}" ma:internalName="TaxCatchAll" ma:showField="CatchAllData" ma:web="32d959d4-bd39-4a03-8053-226e0a73a3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d959d4-bd39-4a03-8053-226e0a73a35d" xsi:nil="true"/>
    <lcf76f155ced4ddcb4097134ff3c332f xmlns="b698f96d-d5ec-48b2-ae82-8afd58f7cf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7E2FAA-E8B5-4006-BDBE-F9C1F1D34437}"/>
</file>

<file path=customXml/itemProps2.xml><?xml version="1.0" encoding="utf-8"?>
<ds:datastoreItem xmlns:ds="http://schemas.openxmlformats.org/officeDocument/2006/customXml" ds:itemID="{9B14A3C5-FCE3-45FD-8520-265B88D1C056}"/>
</file>

<file path=customXml/itemProps3.xml><?xml version="1.0" encoding="utf-8"?>
<ds:datastoreItem xmlns:ds="http://schemas.openxmlformats.org/officeDocument/2006/customXml" ds:itemID="{5C5CDA10-20F8-4FDB-A440-D6364612C67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z-score calculator</vt:lpstr>
      <vt:lpstr>Equations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Parodi</dc:creator>
  <cp:lastModifiedBy>dario paladini</cp:lastModifiedBy>
  <dcterms:created xsi:type="dcterms:W3CDTF">2015-06-05T18:19:34Z</dcterms:created>
  <dcterms:modified xsi:type="dcterms:W3CDTF">2024-12-16T14:43:53Z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0x01010062C6558F88BE734894A08D8394EE58EE</vt:lpwstr>
  </property>
  <property fmtid="{D5CDD505-2E9C-101B-9397-08002B2CF9AE}" pid="3" name="MediaServiceImageTags">
    <vt:lpwstr/>
  </property>
</Properties>
</file>