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dreax\Deccan\Western Ghats\to submit\revision 3\"/>
    </mc:Choice>
  </mc:AlternateContent>
  <xr:revisionPtr revIDLastSave="0" documentId="8_{BE83BFBF-9D22-48A8-8F4C-D82046F6AF9A}" xr6:coauthVersionLast="47" xr6:coauthVersionMax="47" xr10:uidLastSave="{00000000-0000-0000-0000-000000000000}"/>
  <bookViews>
    <workbookView xWindow="1140" yWindow="990" windowWidth="17550" windowHeight="11010" xr2:uid="{A2182501-36EC-4921-8096-6974555161ED}"/>
  </bookViews>
  <sheets>
    <sheet name="Table S1" sheetId="1" r:id="rId1"/>
    <sheet name="Table S2" sheetId="3" r:id="rId2"/>
    <sheet name="Table S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6" i="1" l="1"/>
  <c r="P66" i="1"/>
  <c r="O66" i="1"/>
  <c r="N66" i="1"/>
  <c r="M66" i="1"/>
  <c r="L66" i="1"/>
  <c r="J66" i="1"/>
  <c r="H66" i="1"/>
  <c r="G66" i="1"/>
  <c r="F66" i="1"/>
  <c r="E66" i="1"/>
  <c r="D66" i="1"/>
  <c r="C66" i="1"/>
  <c r="B66" i="1"/>
  <c r="Q65" i="1"/>
  <c r="P65" i="1"/>
  <c r="O65" i="1"/>
  <c r="N65" i="1"/>
  <c r="M65" i="1"/>
  <c r="L65" i="1"/>
  <c r="J65" i="1"/>
  <c r="H65" i="1"/>
  <c r="G65" i="1"/>
  <c r="F65" i="1"/>
  <c r="E65" i="1"/>
  <c r="D65" i="1"/>
  <c r="C65" i="1"/>
  <c r="B65" i="1"/>
  <c r="Q20" i="1"/>
  <c r="P20" i="1"/>
  <c r="N20" i="1"/>
  <c r="M20" i="1"/>
  <c r="L20" i="1"/>
  <c r="J20" i="1"/>
  <c r="H20" i="1"/>
  <c r="G20" i="1"/>
  <c r="F20" i="1"/>
  <c r="E20" i="1"/>
  <c r="D20" i="1"/>
  <c r="C20" i="1"/>
  <c r="B20" i="1"/>
  <c r="Q17" i="1"/>
  <c r="P17" i="1"/>
  <c r="O17" i="1"/>
  <c r="N17" i="1"/>
  <c r="M17" i="1"/>
  <c r="L17" i="1"/>
  <c r="J17" i="1"/>
  <c r="H17" i="1"/>
  <c r="G17" i="1"/>
  <c r="F17" i="1"/>
  <c r="E17" i="1"/>
  <c r="D17" i="1"/>
  <c r="C17" i="1"/>
  <c r="B17" i="1"/>
</calcChain>
</file>

<file path=xl/sharedStrings.xml><?xml version="1.0" encoding="utf-8"?>
<sst xmlns="http://schemas.openxmlformats.org/spreadsheetml/2006/main" count="265" uniqueCount="166">
  <si>
    <t>MSJ 14-1</t>
  </si>
  <si>
    <t>MSJ 14-2</t>
  </si>
  <si>
    <t>MAT 14-2</t>
  </si>
  <si>
    <t>MAT 14-3</t>
  </si>
  <si>
    <t>BOR 14-1</t>
  </si>
  <si>
    <t>BOR 14-2</t>
  </si>
  <si>
    <t>KAM 14-1</t>
  </si>
  <si>
    <t>AMB 14-2</t>
  </si>
  <si>
    <t>KJA 14-2</t>
  </si>
  <si>
    <t>AMB 14-6</t>
  </si>
  <si>
    <t>AMB 14-8</t>
  </si>
  <si>
    <t>19M-4</t>
  </si>
  <si>
    <t>AMB 14-10</t>
  </si>
  <si>
    <t>PAS 14-1</t>
  </si>
  <si>
    <t>formation</t>
  </si>
  <si>
    <t>Igatpuri</t>
  </si>
  <si>
    <t>Neral</t>
  </si>
  <si>
    <t>Thakurvadi</t>
  </si>
  <si>
    <t>Bushe</t>
  </si>
  <si>
    <t>Poladpur</t>
  </si>
  <si>
    <t>Ambenali</t>
  </si>
  <si>
    <t>Mahabaleshwar</t>
  </si>
  <si>
    <t>sampling  ccordinates</t>
  </si>
  <si>
    <t>MnO</t>
  </si>
  <si>
    <t>MgO</t>
  </si>
  <si>
    <t>CaO</t>
  </si>
  <si>
    <t>Total</t>
  </si>
  <si>
    <t>L.O.I. at 1000°C</t>
  </si>
  <si>
    <t>L.O.I.tot</t>
  </si>
  <si>
    <t>XRF (ppm)</t>
  </si>
  <si>
    <t>Sc</t>
  </si>
  <si>
    <t>&lt;5</t>
  </si>
  <si>
    <t>V</t>
  </si>
  <si>
    <t>Cr</t>
  </si>
  <si>
    <t>Co</t>
  </si>
  <si>
    <t>Ni</t>
  </si>
  <si>
    <t>ICP-MS ppm</t>
  </si>
  <si>
    <t>Sr</t>
  </si>
  <si>
    <t>Rb</t>
  </si>
  <si>
    <t>Y</t>
  </si>
  <si>
    <t>Zr</t>
  </si>
  <si>
    <t>Nb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</si>
  <si>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</si>
  <si>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</si>
  <si>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</si>
  <si>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</si>
  <si>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</si>
  <si>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</si>
  <si>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</si>
  <si>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</si>
  <si>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</si>
  <si>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</si>
  <si>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</si>
  <si>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</si>
  <si>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</si>
  <si>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Yb</t>
  </si>
  <si>
    <t>Lu</t>
  </si>
  <si>
    <t>Hf</t>
  </si>
  <si>
    <t>Ta</t>
  </si>
  <si>
    <t>Pb</t>
  </si>
  <si>
    <t>Th</t>
  </si>
  <si>
    <t>U</t>
  </si>
  <si>
    <t>epsilon Nd i</t>
  </si>
  <si>
    <t>Delta7/4</t>
  </si>
  <si>
    <t>Delta8/4</t>
  </si>
  <si>
    <t>Re-Os duplicate</t>
  </si>
  <si>
    <t>Re ppt</t>
  </si>
  <si>
    <t>Os ppt</t>
  </si>
  <si>
    <t>FELSIC CONTAMINANT 1</t>
  </si>
  <si>
    <t>Liquidus Temperature of magma</t>
  </si>
  <si>
    <t>1300 °C</t>
  </si>
  <si>
    <t>Element</t>
  </si>
  <si>
    <t>Os</t>
  </si>
  <si>
    <t>Initial T of the magma</t>
  </si>
  <si>
    <t>Magma: conc.</t>
  </si>
  <si>
    <t>Liquidus T of assimilant</t>
  </si>
  <si>
    <t>900 °C</t>
  </si>
  <si>
    <t>bulk D0</t>
  </si>
  <si>
    <t>Initial T of assimilant</t>
  </si>
  <si>
    <t>300 °C</t>
  </si>
  <si>
    <t>Assimilant: conc.</t>
  </si>
  <si>
    <t>Solidus T of assimilant</t>
  </si>
  <si>
    <t>550 °C</t>
  </si>
  <si>
    <t>Isotope</t>
  </si>
  <si>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Sr/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Sr</t>
    </r>
  </si>
  <si>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Nd/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Nd</t>
    </r>
  </si>
  <si>
    <r>
      <rPr>
        <vertAlign val="superscript"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Os/</t>
    </r>
    <r>
      <rPr>
        <vertAlign val="superscript"/>
        <sz val="11"/>
        <color theme="1"/>
        <rFont val="Calibri"/>
        <family val="2"/>
        <scheme val="minor"/>
      </rPr>
      <t>188</t>
    </r>
    <r>
      <rPr>
        <sz val="11"/>
        <color theme="1"/>
        <rFont val="Calibri"/>
        <family val="2"/>
        <scheme val="minor"/>
      </rPr>
      <t>Os</t>
    </r>
  </si>
  <si>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</t>
    </r>
  </si>
  <si>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</t>
    </r>
  </si>
  <si>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</t>
    </r>
  </si>
  <si>
    <t>Mass assimilated</t>
  </si>
  <si>
    <t>ratio magma</t>
  </si>
  <si>
    <t>Mass crystallized</t>
  </si>
  <si>
    <t>ratio assimilant</t>
  </si>
  <si>
    <t>FELSIC CONTAMINANT 2</t>
  </si>
  <si>
    <t>GRANULITE CONTAMINANT</t>
  </si>
  <si>
    <t>1100 °C</t>
  </si>
  <si>
    <t>500 °C</t>
  </si>
  <si>
    <t>850 °C</t>
  </si>
  <si>
    <t>Ma and Mc are related to the last point plotted in the diagrams</t>
  </si>
  <si>
    <t>W</t>
  </si>
  <si>
    <t>Ambenali magma</t>
  </si>
  <si>
    <t>assimilant</t>
  </si>
  <si>
    <t>Ambenali magma: conc.</t>
  </si>
  <si>
    <t>Low-Ti pircrite magma: conc.</t>
  </si>
  <si>
    <t>low-Ti picrite magma</t>
  </si>
  <si>
    <t>Réunion magma: conc.</t>
  </si>
  <si>
    <t>Réunion magma</t>
  </si>
  <si>
    <r>
      <t>SiO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 xml:space="preserve"> wt.%</t>
    </r>
  </si>
  <si>
    <r>
      <t>TiO</t>
    </r>
    <r>
      <rPr>
        <b/>
        <vertAlign val="subscript"/>
        <sz val="11"/>
        <rFont val="Times"/>
        <family val="1"/>
      </rPr>
      <t>2</t>
    </r>
  </si>
  <si>
    <r>
      <t>Al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>O</t>
    </r>
    <r>
      <rPr>
        <b/>
        <vertAlign val="subscript"/>
        <sz val="11"/>
        <rFont val="Times"/>
        <family val="1"/>
      </rPr>
      <t>3</t>
    </r>
  </si>
  <si>
    <r>
      <t>Fe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>O</t>
    </r>
    <r>
      <rPr>
        <b/>
        <vertAlign val="subscript"/>
        <sz val="11"/>
        <rFont val="Times"/>
        <family val="1"/>
      </rPr>
      <t>3</t>
    </r>
  </si>
  <si>
    <r>
      <t>Na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>O</t>
    </r>
  </si>
  <si>
    <r>
      <t>K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>O</t>
    </r>
  </si>
  <si>
    <r>
      <t>P</t>
    </r>
    <r>
      <rPr>
        <b/>
        <vertAlign val="subscript"/>
        <sz val="11"/>
        <rFont val="Times"/>
        <family val="1"/>
      </rPr>
      <t>2</t>
    </r>
    <r>
      <rPr>
        <b/>
        <sz val="11"/>
        <rFont val="Times"/>
        <family val="1"/>
      </rPr>
      <t>O</t>
    </r>
    <r>
      <rPr>
        <b/>
        <vertAlign val="subscript"/>
        <sz val="11"/>
        <rFont val="Times"/>
        <family val="1"/>
      </rPr>
      <t>5</t>
    </r>
  </si>
  <si>
    <r>
      <rPr>
        <b/>
        <vertAlign val="superscript"/>
        <sz val="11"/>
        <rFont val="Times"/>
        <family val="1"/>
      </rPr>
      <t>87</t>
    </r>
    <r>
      <rPr>
        <b/>
        <sz val="11"/>
        <rFont val="Times"/>
        <family val="1"/>
      </rPr>
      <t>Sr/</t>
    </r>
    <r>
      <rPr>
        <b/>
        <vertAlign val="superscript"/>
        <sz val="11"/>
        <rFont val="Times"/>
        <family val="1"/>
      </rPr>
      <t>86</t>
    </r>
    <r>
      <rPr>
        <b/>
        <sz val="11"/>
        <rFont val="Times"/>
        <family val="1"/>
      </rPr>
      <t>Sr</t>
    </r>
  </si>
  <si>
    <r>
      <rPr>
        <b/>
        <vertAlign val="superscript"/>
        <sz val="11"/>
        <rFont val="Times"/>
        <family val="1"/>
      </rPr>
      <t>87</t>
    </r>
    <r>
      <rPr>
        <b/>
        <sz val="11"/>
        <rFont val="Times"/>
        <family val="1"/>
      </rPr>
      <t>Sr/</t>
    </r>
    <r>
      <rPr>
        <b/>
        <vertAlign val="superscript"/>
        <sz val="11"/>
        <rFont val="Times"/>
        <family val="1"/>
      </rPr>
      <t>86</t>
    </r>
    <r>
      <rPr>
        <b/>
        <sz val="11"/>
        <rFont val="Times"/>
        <family val="1"/>
      </rPr>
      <t>Sr</t>
    </r>
    <r>
      <rPr>
        <b/>
        <vertAlign val="subscript"/>
        <sz val="11"/>
        <rFont val="Times"/>
        <family val="1"/>
      </rPr>
      <t>i</t>
    </r>
  </si>
  <si>
    <r>
      <rPr>
        <b/>
        <vertAlign val="superscript"/>
        <sz val="11"/>
        <rFont val="Times"/>
        <family val="1"/>
      </rPr>
      <t>143</t>
    </r>
    <r>
      <rPr>
        <b/>
        <sz val="11"/>
        <rFont val="Times"/>
        <family val="1"/>
      </rPr>
      <t>Nd/</t>
    </r>
    <r>
      <rPr>
        <b/>
        <vertAlign val="superscript"/>
        <sz val="11"/>
        <rFont val="Times"/>
        <family val="1"/>
      </rPr>
      <t>144</t>
    </r>
    <r>
      <rPr>
        <b/>
        <sz val="11"/>
        <rFont val="Times"/>
        <family val="1"/>
      </rPr>
      <t>Nd</t>
    </r>
  </si>
  <si>
    <r>
      <rPr>
        <b/>
        <vertAlign val="superscript"/>
        <sz val="11"/>
        <rFont val="Times"/>
        <family val="1"/>
      </rPr>
      <t>143</t>
    </r>
    <r>
      <rPr>
        <b/>
        <sz val="11"/>
        <rFont val="Times"/>
        <family val="1"/>
      </rPr>
      <t>Nd/</t>
    </r>
    <r>
      <rPr>
        <b/>
        <vertAlign val="superscript"/>
        <sz val="11"/>
        <rFont val="Times"/>
        <family val="1"/>
      </rPr>
      <t>144</t>
    </r>
    <r>
      <rPr>
        <b/>
        <sz val="11"/>
        <rFont val="Times"/>
        <family val="1"/>
      </rPr>
      <t>Nd</t>
    </r>
    <r>
      <rPr>
        <b/>
        <vertAlign val="subscript"/>
        <sz val="11"/>
        <rFont val="Times"/>
        <family val="1"/>
      </rPr>
      <t>i</t>
    </r>
  </si>
  <si>
    <r>
      <rPr>
        <b/>
        <vertAlign val="superscript"/>
        <sz val="11"/>
        <rFont val="Times"/>
        <family val="1"/>
      </rPr>
      <t>206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</si>
  <si>
    <r>
      <rPr>
        <b/>
        <vertAlign val="superscript"/>
        <sz val="11"/>
        <rFont val="Times"/>
        <family val="1"/>
      </rPr>
      <t>207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</si>
  <si>
    <r>
      <rPr>
        <b/>
        <vertAlign val="superscript"/>
        <sz val="11"/>
        <rFont val="Times"/>
        <family val="1"/>
      </rPr>
      <t>208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</si>
  <si>
    <r>
      <rPr>
        <b/>
        <vertAlign val="superscript"/>
        <sz val="11"/>
        <rFont val="Times"/>
        <family val="1"/>
      </rPr>
      <t>206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  <r>
      <rPr>
        <b/>
        <vertAlign val="subscript"/>
        <sz val="11"/>
        <rFont val="Times"/>
        <family val="1"/>
      </rPr>
      <t>i</t>
    </r>
  </si>
  <si>
    <r>
      <rPr>
        <b/>
        <vertAlign val="superscript"/>
        <sz val="11"/>
        <rFont val="Times"/>
        <family val="1"/>
      </rPr>
      <t>207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  <r>
      <rPr>
        <b/>
        <vertAlign val="subscript"/>
        <sz val="11"/>
        <rFont val="Times"/>
        <family val="1"/>
      </rPr>
      <t>i</t>
    </r>
  </si>
  <si>
    <r>
      <rPr>
        <b/>
        <vertAlign val="superscript"/>
        <sz val="11"/>
        <rFont val="Times"/>
        <family val="1"/>
      </rPr>
      <t>208</t>
    </r>
    <r>
      <rPr>
        <b/>
        <sz val="11"/>
        <rFont val="Times"/>
        <family val="1"/>
      </rPr>
      <t>Pb/</t>
    </r>
    <r>
      <rPr>
        <b/>
        <vertAlign val="superscript"/>
        <sz val="11"/>
        <rFont val="Times"/>
        <family val="1"/>
      </rPr>
      <t>204</t>
    </r>
    <r>
      <rPr>
        <b/>
        <sz val="11"/>
        <rFont val="Times"/>
        <family val="1"/>
      </rPr>
      <t>Pb</t>
    </r>
    <r>
      <rPr>
        <b/>
        <vertAlign val="subscript"/>
        <sz val="11"/>
        <rFont val="Times"/>
        <family val="1"/>
      </rPr>
      <t>i</t>
    </r>
  </si>
  <si>
    <r>
      <rPr>
        <b/>
        <vertAlign val="superscript"/>
        <sz val="11"/>
        <rFont val="Times"/>
        <family val="1"/>
      </rPr>
      <t>187</t>
    </r>
    <r>
      <rPr>
        <b/>
        <sz val="11"/>
        <rFont val="Times"/>
        <family val="1"/>
      </rPr>
      <t>Re/</t>
    </r>
    <r>
      <rPr>
        <b/>
        <vertAlign val="superscript"/>
        <sz val="11"/>
        <rFont val="Times"/>
        <family val="1"/>
      </rPr>
      <t>188</t>
    </r>
    <r>
      <rPr>
        <b/>
        <sz val="11"/>
        <rFont val="Times"/>
        <family val="1"/>
      </rPr>
      <t>Os</t>
    </r>
  </si>
  <si>
    <r>
      <rPr>
        <b/>
        <vertAlign val="superscript"/>
        <sz val="11"/>
        <rFont val="Times"/>
        <family val="1"/>
      </rPr>
      <t>187</t>
    </r>
    <r>
      <rPr>
        <b/>
        <sz val="11"/>
        <rFont val="Times"/>
        <family val="1"/>
      </rPr>
      <t>Os/</t>
    </r>
    <r>
      <rPr>
        <b/>
        <vertAlign val="superscript"/>
        <sz val="11"/>
        <rFont val="Times"/>
        <family val="1"/>
      </rPr>
      <t>188</t>
    </r>
    <r>
      <rPr>
        <b/>
        <sz val="11"/>
        <rFont val="Times"/>
        <family val="1"/>
      </rPr>
      <t>Os</t>
    </r>
  </si>
  <si>
    <r>
      <t>2 sigma</t>
    </r>
    <r>
      <rPr>
        <b/>
        <vertAlign val="superscript"/>
        <sz val="11"/>
        <rFont val="Times"/>
        <family val="1"/>
      </rPr>
      <t xml:space="preserve"> 187</t>
    </r>
    <r>
      <rPr>
        <b/>
        <sz val="11"/>
        <rFont val="Times"/>
        <family val="1"/>
      </rPr>
      <t>Os/</t>
    </r>
    <r>
      <rPr>
        <b/>
        <vertAlign val="superscript"/>
        <sz val="11"/>
        <rFont val="Times"/>
        <family val="1"/>
      </rPr>
      <t>188</t>
    </r>
    <r>
      <rPr>
        <b/>
        <sz val="11"/>
        <rFont val="Times"/>
        <family val="1"/>
      </rPr>
      <t>Os</t>
    </r>
  </si>
  <si>
    <r>
      <rPr>
        <b/>
        <vertAlign val="superscript"/>
        <sz val="11"/>
        <rFont val="Times"/>
        <family val="1"/>
      </rPr>
      <t>187</t>
    </r>
    <r>
      <rPr>
        <b/>
        <sz val="11"/>
        <rFont val="Times"/>
        <family val="1"/>
      </rPr>
      <t>Os/</t>
    </r>
    <r>
      <rPr>
        <b/>
        <vertAlign val="superscript"/>
        <sz val="11"/>
        <rFont val="Times"/>
        <family val="1"/>
      </rPr>
      <t>188</t>
    </r>
    <r>
      <rPr>
        <b/>
        <sz val="11"/>
        <rFont val="Times"/>
        <family val="1"/>
      </rPr>
      <t>Os</t>
    </r>
    <r>
      <rPr>
        <b/>
        <vertAlign val="subscript"/>
        <sz val="11"/>
        <rFont val="Times"/>
        <family val="1"/>
      </rPr>
      <t>i</t>
    </r>
  </si>
  <si>
    <r>
      <t>2 sigma</t>
    </r>
    <r>
      <rPr>
        <b/>
        <vertAlign val="superscript"/>
        <sz val="11"/>
        <rFont val="Times"/>
        <family val="1"/>
      </rPr>
      <t xml:space="preserve"> 187</t>
    </r>
    <r>
      <rPr>
        <b/>
        <sz val="11"/>
        <rFont val="Times"/>
        <family val="1"/>
      </rPr>
      <t>Os/</t>
    </r>
    <r>
      <rPr>
        <b/>
        <vertAlign val="superscript"/>
        <sz val="11"/>
        <rFont val="Times"/>
        <family val="1"/>
      </rPr>
      <t>188</t>
    </r>
    <r>
      <rPr>
        <b/>
        <sz val="11"/>
        <rFont val="Times"/>
        <family val="1"/>
      </rPr>
      <t>Os</t>
    </r>
    <r>
      <rPr>
        <b/>
        <vertAlign val="subscript"/>
        <sz val="11"/>
        <rFont val="Times"/>
        <family val="1"/>
      </rPr>
      <t>i</t>
    </r>
  </si>
  <si>
    <t>SiO2</t>
  </si>
  <si>
    <t>TiO2</t>
  </si>
  <si>
    <t>Al2O3</t>
  </si>
  <si>
    <t>Fe2O3</t>
  </si>
  <si>
    <t>FeO</t>
  </si>
  <si>
    <t>CoO</t>
  </si>
  <si>
    <t>Na2O</t>
  </si>
  <si>
    <t>K2O</t>
  </si>
  <si>
    <t>P2O5</t>
  </si>
  <si>
    <t>H2O</t>
  </si>
  <si>
    <t>CO2</t>
  </si>
  <si>
    <t>Temperature start (°C)</t>
  </si>
  <si>
    <t>INITIAL WALLROCK  TEMPERATURE AND MASS</t>
  </si>
  <si>
    <t>Wallrock find solidus: end temperature (°C)</t>
  </si>
  <si>
    <t>Wallrock find solidus: start temperature (°C)</t>
  </si>
  <si>
    <t>400/660</t>
  </si>
  <si>
    <t>D44 (Melluso et al., 2006)</t>
  </si>
  <si>
    <t>JEB15       (Basu et al., 2020)</t>
  </si>
  <si>
    <t>CONTAMINANTS</t>
  </si>
  <si>
    <t>FELSIC</t>
  </si>
  <si>
    <t>MAFIC</t>
  </si>
  <si>
    <t>D56 (Melluso et al., 2006)</t>
  </si>
  <si>
    <t>PARENTAL MAGMAS, MCS</t>
  </si>
  <si>
    <r>
      <t>Total iron calculate as Fe</t>
    </r>
    <r>
      <rPr>
        <vertAlign val="subscript"/>
        <sz val="11"/>
        <rFont val="Times"/>
        <family val="1"/>
      </rPr>
      <t>2</t>
    </r>
    <r>
      <rPr>
        <sz val="11"/>
        <rFont val="Times"/>
        <family val="1"/>
      </rPr>
      <t>O</t>
    </r>
    <r>
      <rPr>
        <vertAlign val="subscript"/>
        <sz val="11"/>
        <rFont val="Times"/>
        <family val="1"/>
      </rPr>
      <t>3</t>
    </r>
  </si>
  <si>
    <t>cited references:</t>
  </si>
  <si>
    <t>Basu, A.R., Saha-yannopoulos, A., Chakrabarty, P. (2020). Lithos A precise geochemical volcano-stratigraphy of the Deccan traps. Lithos 376–377, 105754</t>
  </si>
  <si>
    <t>Melluso, L., Mahoney, J.J., Dallai, L., 2006. Mantle sources and crustal input as recorded in high-Mg Deccan Traps basalts of Gujarat (India). Lithos 89, 259-274</t>
  </si>
  <si>
    <t>Table S1: whole-rock data for the studied Western Ghats basalts.</t>
  </si>
  <si>
    <t>Table S2: input compositions used for Magma Chamber Simulator modelling</t>
  </si>
  <si>
    <t>Table S3: parameters used for EC-AFC modelling</t>
  </si>
  <si>
    <t>L.O.I. at 110°C</t>
  </si>
  <si>
    <t>Pavagadh magma</t>
  </si>
  <si>
    <t>Pavagadh High-Ti picrite magma: conc.</t>
  </si>
  <si>
    <t>High-Ti basalt WG magma: conc.</t>
  </si>
  <si>
    <t>Pressure (Gpa)</t>
  </si>
  <si>
    <t>coordinates are in degrees East and North, respectively, based on the WGS84 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</si>
</sst>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0\ "/>
    <numFmt numFmtId="165" formatCode="0.000"/>
    <numFmt numFmtId="166" formatCode="0.000000"/>
    <numFmt numFmtId="167" formatCode="0.0000"/>
    <numFmt numFmtId="168" formatCode="0.0"/>
    <numFmt numFmtId="169" formatCode="0.00000"/>
    <numFmt numFmtId="170" formatCode="#,##0.000000"/>
    <numFmt numFmtId="171" formatCode="#,##0.000000_ ;\-#,##0.000000\ "/>
  </numFmts>
  <fonts count="23" x14ac:knownFonts="1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sz val="11"/>
      <name val="Times"/>
      <family val="1"/>
    </font>
    <font>
      <sz val="11"/>
      <name val="Times"/>
      <family val="1"/>
    </font>
    <font>
      <sz val="10"/>
      <name val="Times"/>
      <family val="1"/>
    </font>
    <font>
      <sz val="11"/>
      <color theme="1"/>
      <name val="Times"/>
      <family val="1"/>
    </font>
    <font>
      <vertAlign val="superscript"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1"/>
      <color theme="1"/>
      <name val="Calibri"/>
      <family val="2"/>
      <scheme val="minor"/>
    </font>
    <font>
      <b/>
      <vertAlign val="subscript"/>
      <sz val="11"/>
      <name val="Times"/>
      <family val="1"/>
    </font>
    <font>
      <b/>
      <vertAlign val="superscript"/>
      <sz val="11"/>
      <name val="Times"/>
      <family val="1"/>
    </font>
    <font>
      <sz val="11"/>
      <color theme="1"/>
      <name val="Verdana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vertAlign val="subscript"/>
      <sz val="11"/>
      <name val="Times"/>
      <family val="1"/>
    </font>
    <font>
      <b/>
      <u/>
      <sz val="11"/>
      <name val="Times"/>
      <family val="1"/>
    </font>
    <font>
      <u/>
      <sz val="11"/>
      <name val="Times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4" fillId="0" borderId="0"/>
    <xf numFmtId="43" fontId="18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/>
    <xf numFmtId="0" fontId="7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 wrapText="1"/>
    </xf>
    <xf numFmtId="0" fontId="15" fillId="0" borderId="0" xfId="1" applyFont="1"/>
    <xf numFmtId="2" fontId="15" fillId="0" borderId="0" xfId="1" applyNumberFormat="1" applyFont="1" applyAlignment="1">
      <alignment horizontal="center"/>
    </xf>
    <xf numFmtId="0" fontId="15" fillId="0" borderId="1" xfId="1" applyFont="1" applyBorder="1"/>
    <xf numFmtId="0" fontId="15" fillId="0" borderId="1" xfId="1" applyFont="1" applyBorder="1" applyAlignment="1">
      <alignment horizontal="center"/>
    </xf>
    <xf numFmtId="0" fontId="16" fillId="0" borderId="0" xfId="1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/>
    <xf numFmtId="0" fontId="17" fillId="0" borderId="0" xfId="0" applyFont="1"/>
    <xf numFmtId="171" fontId="4" fillId="0" borderId="0" xfId="3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</cellXfs>
  <cellStyles count="4">
    <cellStyle name="Migliaia" xfId="3" builtinId="3"/>
    <cellStyle name="Normal 2" xfId="1" xr:uid="{95E4CC11-EBA5-4A83-A3F8-5D110D7DF065}"/>
    <cellStyle name="Normal 8" xfId="2" xr:uid="{F45A4C9B-16E5-474A-80C7-6F903C03861F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FD7B-3060-4A23-BAA9-DB3E995C69C6}">
  <dimension ref="A1:S76"/>
  <sheetViews>
    <sheetView tabSelected="1" topLeftCell="A55" workbookViewId="0">
      <selection activeCell="D76" sqref="D76"/>
    </sheetView>
  </sheetViews>
  <sheetFormatPr defaultColWidth="15.453125" defaultRowHeight="14" x14ac:dyDescent="0.3"/>
  <cols>
    <col min="1" max="1" width="15.453125" style="31"/>
    <col min="2" max="16" width="15.453125" style="7"/>
    <col min="17" max="17" width="15.453125" style="19"/>
    <col min="18" max="16384" width="15.453125" style="3"/>
  </cols>
  <sheetData>
    <row r="1" spans="1:19" s="49" customFormat="1" x14ac:dyDescent="0.3">
      <c r="A1" s="46" t="s">
        <v>157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19" s="49" customFormat="1" x14ac:dyDescent="0.3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</row>
    <row r="3" spans="1:1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6</v>
      </c>
      <c r="J3" s="1" t="s">
        <v>7</v>
      </c>
      <c r="K3" s="1" t="s">
        <v>7</v>
      </c>
      <c r="L3" s="1" t="s">
        <v>8</v>
      </c>
      <c r="M3" s="1" t="s">
        <v>9</v>
      </c>
      <c r="N3" s="1" t="s">
        <v>10</v>
      </c>
      <c r="O3" s="2" t="s">
        <v>11</v>
      </c>
      <c r="P3" s="1" t="s">
        <v>12</v>
      </c>
      <c r="Q3" s="17" t="s">
        <v>13</v>
      </c>
    </row>
    <row r="4" spans="1:19" x14ac:dyDescent="0.3">
      <c r="A4" s="31" t="s">
        <v>14</v>
      </c>
      <c r="B4" s="1" t="s">
        <v>15</v>
      </c>
      <c r="C4" s="1" t="s">
        <v>15</v>
      </c>
      <c r="D4" s="1" t="s">
        <v>16</v>
      </c>
      <c r="E4" s="1" t="s">
        <v>17</v>
      </c>
      <c r="F4" s="1" t="s">
        <v>17</v>
      </c>
      <c r="G4" s="1" t="s">
        <v>17</v>
      </c>
      <c r="H4" s="1" t="s">
        <v>18</v>
      </c>
      <c r="I4" s="1" t="s">
        <v>18</v>
      </c>
      <c r="J4" s="1" t="s">
        <v>19</v>
      </c>
      <c r="K4" s="1" t="s">
        <v>19</v>
      </c>
      <c r="L4" s="1" t="s">
        <v>19</v>
      </c>
      <c r="M4" s="1" t="s">
        <v>20</v>
      </c>
      <c r="N4" s="1" t="s">
        <v>20</v>
      </c>
      <c r="O4" s="1" t="s">
        <v>21</v>
      </c>
      <c r="P4" s="1" t="s">
        <v>21</v>
      </c>
      <c r="Q4" s="17" t="s">
        <v>21</v>
      </c>
    </row>
    <row r="5" spans="1:19" x14ac:dyDescent="0.3">
      <c r="A5" s="54" t="s">
        <v>22</v>
      </c>
      <c r="B5" s="51">
        <v>19.337747</v>
      </c>
      <c r="C5" s="52">
        <v>19.345320999999998</v>
      </c>
      <c r="D5" s="52">
        <v>19.007266000000001</v>
      </c>
      <c r="E5" s="52">
        <v>19.006667</v>
      </c>
      <c r="F5" s="52">
        <v>18.783833000000001</v>
      </c>
      <c r="G5" s="52">
        <v>18.770159</v>
      </c>
      <c r="H5" s="52">
        <v>18.768792999999999</v>
      </c>
      <c r="I5" s="52"/>
      <c r="J5" s="52">
        <v>17.961404000000002</v>
      </c>
      <c r="K5" s="52"/>
      <c r="L5" s="52">
        <v>18.401167000000001</v>
      </c>
      <c r="M5" s="52">
        <v>17.946045000000002</v>
      </c>
      <c r="N5" s="52">
        <v>17.933876000000001</v>
      </c>
      <c r="O5" s="52">
        <v>17.925117</v>
      </c>
      <c r="P5" s="52">
        <v>17.927320999999999</v>
      </c>
      <c r="Q5" s="53">
        <v>17.929766000000001</v>
      </c>
      <c r="R5" s="1"/>
      <c r="S5" s="1"/>
    </row>
    <row r="6" spans="1:19" x14ac:dyDescent="0.3">
      <c r="A6" s="55"/>
      <c r="B6" s="51">
        <v>73.765516000000005</v>
      </c>
      <c r="C6" s="52">
        <v>73.770685</v>
      </c>
      <c r="D6" s="52">
        <v>73.308909</v>
      </c>
      <c r="E6" s="52">
        <v>73.308333000000005</v>
      </c>
      <c r="F6" s="52">
        <v>73.349833000000004</v>
      </c>
      <c r="G6" s="52">
        <v>73.353719999999996</v>
      </c>
      <c r="H6" s="52">
        <v>73.501469999999998</v>
      </c>
      <c r="I6" s="52"/>
      <c r="J6" s="52">
        <v>73.502444999999994</v>
      </c>
      <c r="K6" s="52"/>
      <c r="L6" s="52">
        <v>73.856499999999997</v>
      </c>
      <c r="M6" s="52">
        <v>73.586517000000001</v>
      </c>
      <c r="N6" s="52">
        <v>73.633301000000003</v>
      </c>
      <c r="O6" s="52">
        <v>73.623833000000005</v>
      </c>
      <c r="P6" s="52">
        <v>73.627938</v>
      </c>
      <c r="Q6" s="53">
        <v>73.839841000000007</v>
      </c>
      <c r="R6" s="1"/>
      <c r="S6" s="1"/>
    </row>
    <row r="7" spans="1:19" ht="16" x14ac:dyDescent="0.4">
      <c r="A7" s="31" t="s">
        <v>108</v>
      </c>
      <c r="B7" s="4">
        <v>50.69</v>
      </c>
      <c r="C7" s="4">
        <v>49.9</v>
      </c>
      <c r="D7" s="4">
        <v>49.95</v>
      </c>
      <c r="E7" s="4">
        <v>50.83</v>
      </c>
      <c r="F7" s="4">
        <v>52.03</v>
      </c>
      <c r="G7" s="4">
        <v>52.32</v>
      </c>
      <c r="H7" s="4">
        <v>51.15</v>
      </c>
      <c r="I7" s="4"/>
      <c r="J7" s="4">
        <v>48.78</v>
      </c>
      <c r="K7" s="4"/>
      <c r="L7" s="4">
        <v>50.76</v>
      </c>
      <c r="M7" s="4">
        <v>48.48</v>
      </c>
      <c r="N7" s="4">
        <v>48.7</v>
      </c>
      <c r="O7" s="5">
        <v>49.496473999999999</v>
      </c>
      <c r="P7" s="4">
        <v>50.28</v>
      </c>
      <c r="Q7" s="18">
        <v>50.78</v>
      </c>
    </row>
    <row r="8" spans="1:19" ht="16" x14ac:dyDescent="0.4">
      <c r="A8" s="31" t="s">
        <v>109</v>
      </c>
      <c r="B8" s="4">
        <v>2.64</v>
      </c>
      <c r="C8" s="4">
        <v>2.06</v>
      </c>
      <c r="D8" s="4">
        <v>3.56</v>
      </c>
      <c r="E8" s="4">
        <v>2</v>
      </c>
      <c r="F8" s="4">
        <v>1.19</v>
      </c>
      <c r="G8" s="4">
        <v>1.01</v>
      </c>
      <c r="H8" s="4">
        <v>1.55</v>
      </c>
      <c r="I8" s="4"/>
      <c r="J8" s="4">
        <v>2.67</v>
      </c>
      <c r="K8" s="4"/>
      <c r="L8" s="4">
        <v>2.15</v>
      </c>
      <c r="M8" s="4">
        <v>2.63</v>
      </c>
      <c r="N8" s="4">
        <v>3.78</v>
      </c>
      <c r="O8" s="6">
        <v>3.3285436500000003</v>
      </c>
      <c r="P8" s="4">
        <v>2.38</v>
      </c>
      <c r="Q8" s="18">
        <v>2.37</v>
      </c>
    </row>
    <row r="9" spans="1:19" ht="16" x14ac:dyDescent="0.4">
      <c r="A9" s="31" t="s">
        <v>110</v>
      </c>
      <c r="B9" s="4">
        <v>14.47</v>
      </c>
      <c r="C9" s="4">
        <v>13.73</v>
      </c>
      <c r="D9" s="4">
        <v>12.63</v>
      </c>
      <c r="E9" s="4">
        <v>13.49</v>
      </c>
      <c r="F9" s="4">
        <v>14.87</v>
      </c>
      <c r="G9" s="4">
        <v>8.1199999999999992</v>
      </c>
      <c r="H9" s="4">
        <v>14.63</v>
      </c>
      <c r="I9" s="4"/>
      <c r="J9" s="4">
        <v>13.04</v>
      </c>
      <c r="K9" s="4"/>
      <c r="L9" s="4">
        <v>13.97</v>
      </c>
      <c r="M9" s="4">
        <v>13.21</v>
      </c>
      <c r="N9" s="4">
        <v>11.9</v>
      </c>
      <c r="O9" s="5">
        <v>14.67</v>
      </c>
      <c r="P9" s="4">
        <v>14.41</v>
      </c>
      <c r="Q9" s="18">
        <v>13</v>
      </c>
    </row>
    <row r="10" spans="1:19" ht="16" x14ac:dyDescent="0.4">
      <c r="A10" s="31" t="s">
        <v>111</v>
      </c>
      <c r="B10" s="4">
        <v>13.84</v>
      </c>
      <c r="C10" s="4">
        <v>12.95</v>
      </c>
      <c r="D10" s="4">
        <v>16.82</v>
      </c>
      <c r="E10" s="4">
        <v>12.48</v>
      </c>
      <c r="F10" s="4">
        <v>10.93</v>
      </c>
      <c r="G10" s="4">
        <v>11.1</v>
      </c>
      <c r="H10" s="4">
        <v>11.36</v>
      </c>
      <c r="I10" s="4"/>
      <c r="J10" s="4">
        <v>16.27</v>
      </c>
      <c r="K10" s="4"/>
      <c r="L10" s="4">
        <v>12.19</v>
      </c>
      <c r="M10" s="4">
        <v>15.69</v>
      </c>
      <c r="N10" s="4">
        <v>17.38</v>
      </c>
      <c r="O10" s="5">
        <v>15.74</v>
      </c>
      <c r="P10" s="4">
        <v>13.18</v>
      </c>
      <c r="Q10" s="18">
        <v>13.07</v>
      </c>
    </row>
    <row r="11" spans="1:19" x14ac:dyDescent="0.3">
      <c r="A11" s="31" t="s">
        <v>23</v>
      </c>
      <c r="B11" s="4">
        <v>0.19</v>
      </c>
      <c r="C11" s="4">
        <v>0.2</v>
      </c>
      <c r="D11" s="4">
        <v>0.23</v>
      </c>
      <c r="E11" s="4">
        <v>0.2</v>
      </c>
      <c r="F11" s="4">
        <v>0.18</v>
      </c>
      <c r="G11" s="4">
        <v>0.19</v>
      </c>
      <c r="H11" s="4">
        <v>0.19</v>
      </c>
      <c r="I11" s="4"/>
      <c r="J11" s="4">
        <v>0.25</v>
      </c>
      <c r="K11" s="4"/>
      <c r="L11" s="4">
        <v>0.17</v>
      </c>
      <c r="M11" s="4">
        <v>0.24</v>
      </c>
      <c r="N11" s="4">
        <v>0.23</v>
      </c>
      <c r="O11" s="6">
        <v>0.22606400000000001</v>
      </c>
      <c r="P11" s="4">
        <v>0.19</v>
      </c>
      <c r="Q11" s="18">
        <v>0.17</v>
      </c>
    </row>
    <row r="12" spans="1:19" x14ac:dyDescent="0.3">
      <c r="A12" s="31" t="s">
        <v>24</v>
      </c>
      <c r="B12" s="4">
        <v>4.51</v>
      </c>
      <c r="C12" s="4">
        <v>8.17</v>
      </c>
      <c r="D12" s="4">
        <v>4.34</v>
      </c>
      <c r="E12" s="4">
        <v>6.99</v>
      </c>
      <c r="F12" s="4">
        <v>6.54</v>
      </c>
      <c r="G12" s="4">
        <v>13.46</v>
      </c>
      <c r="H12" s="4">
        <v>6.94</v>
      </c>
      <c r="I12" s="4"/>
      <c r="J12" s="4">
        <v>6.15</v>
      </c>
      <c r="K12" s="4"/>
      <c r="L12" s="4">
        <v>6.91</v>
      </c>
      <c r="M12" s="4">
        <v>6.67</v>
      </c>
      <c r="N12" s="4">
        <v>5.79</v>
      </c>
      <c r="O12" s="5">
        <v>5.2009147499999999</v>
      </c>
      <c r="P12" s="4">
        <v>5.85</v>
      </c>
      <c r="Q12" s="18">
        <v>7.36</v>
      </c>
    </row>
    <row r="13" spans="1:19" x14ac:dyDescent="0.3">
      <c r="A13" s="31" t="s">
        <v>25</v>
      </c>
      <c r="B13" s="4">
        <v>9.83</v>
      </c>
      <c r="C13" s="4">
        <v>10.36</v>
      </c>
      <c r="D13" s="4">
        <v>9.1199999999999992</v>
      </c>
      <c r="E13" s="4">
        <v>11.18</v>
      </c>
      <c r="F13" s="4">
        <v>10.87</v>
      </c>
      <c r="G13" s="4">
        <v>12.34</v>
      </c>
      <c r="H13" s="4">
        <v>11.45</v>
      </c>
      <c r="I13" s="4"/>
      <c r="J13" s="4">
        <v>10.65</v>
      </c>
      <c r="K13" s="4"/>
      <c r="L13" s="4">
        <v>11.11</v>
      </c>
      <c r="M13" s="4">
        <v>10.42</v>
      </c>
      <c r="N13" s="4">
        <v>9.2200000000000006</v>
      </c>
      <c r="O13" s="5">
        <v>9.6695791500000006</v>
      </c>
      <c r="P13" s="4">
        <v>10.74</v>
      </c>
      <c r="Q13" s="18">
        <v>10.64</v>
      </c>
    </row>
    <row r="14" spans="1:19" ht="16" x14ac:dyDescent="0.4">
      <c r="A14" s="31" t="s">
        <v>112</v>
      </c>
      <c r="B14" s="4">
        <v>2.76</v>
      </c>
      <c r="C14" s="4">
        <v>2.0299999999999998</v>
      </c>
      <c r="D14" s="4">
        <v>2.73</v>
      </c>
      <c r="E14" s="4">
        <v>2.2200000000000002</v>
      </c>
      <c r="F14" s="4">
        <v>2.34</v>
      </c>
      <c r="G14" s="4">
        <v>1.26</v>
      </c>
      <c r="H14" s="4">
        <v>2.29</v>
      </c>
      <c r="I14" s="4"/>
      <c r="J14" s="4">
        <v>2.23</v>
      </c>
      <c r="K14" s="4"/>
      <c r="L14" s="4">
        <v>2.1800000000000002</v>
      </c>
      <c r="M14" s="4">
        <v>2.17</v>
      </c>
      <c r="N14" s="4">
        <v>2.3199999999999998</v>
      </c>
      <c r="O14" s="5">
        <v>2.6759529999999998</v>
      </c>
      <c r="P14" s="4">
        <v>2.48</v>
      </c>
      <c r="Q14" s="18">
        <v>2.2999999999999998</v>
      </c>
    </row>
    <row r="15" spans="1:19" ht="16" x14ac:dyDescent="0.4">
      <c r="A15" s="31" t="s">
        <v>113</v>
      </c>
      <c r="B15" s="4">
        <v>1.1000000000000001</v>
      </c>
      <c r="C15" s="4">
        <v>0.68</v>
      </c>
      <c r="D15" s="4">
        <v>0.56000000000000005</v>
      </c>
      <c r="E15" s="4">
        <v>0.53</v>
      </c>
      <c r="F15" s="4">
        <v>0.88</v>
      </c>
      <c r="G15" s="4">
        <v>0.48</v>
      </c>
      <c r="H15" s="4">
        <v>0.54</v>
      </c>
      <c r="I15" s="4"/>
      <c r="J15" s="4">
        <v>0.18</v>
      </c>
      <c r="K15" s="4"/>
      <c r="L15" s="4">
        <v>0.52</v>
      </c>
      <c r="M15" s="4">
        <v>0.27</v>
      </c>
      <c r="N15" s="4">
        <v>0.41</v>
      </c>
      <c r="O15" s="5">
        <v>0.59458215000000003</v>
      </c>
      <c r="P15" s="4">
        <v>0.47</v>
      </c>
      <c r="Q15" s="18">
        <v>0.49</v>
      </c>
    </row>
    <row r="16" spans="1:19" ht="16" x14ac:dyDescent="0.4">
      <c r="A16" s="31" t="s">
        <v>114</v>
      </c>
      <c r="B16" s="4">
        <v>0.25</v>
      </c>
      <c r="C16" s="4">
        <v>0.22</v>
      </c>
      <c r="D16" s="4">
        <v>0.35</v>
      </c>
      <c r="E16" s="4">
        <v>0.21</v>
      </c>
      <c r="F16" s="4">
        <v>0.11</v>
      </c>
      <c r="G16" s="4">
        <v>0.09</v>
      </c>
      <c r="H16" s="4">
        <v>0.12</v>
      </c>
      <c r="I16" s="4"/>
      <c r="J16" s="4">
        <v>0.16</v>
      </c>
      <c r="K16" s="4"/>
      <c r="L16" s="4">
        <v>0.17</v>
      </c>
      <c r="M16" s="4">
        <v>0.2</v>
      </c>
      <c r="N16" s="4">
        <v>0.28000000000000003</v>
      </c>
      <c r="O16" s="6">
        <v>0.33659855</v>
      </c>
      <c r="P16" s="4">
        <v>0.23</v>
      </c>
      <c r="Q16" s="18">
        <v>0.22</v>
      </c>
    </row>
    <row r="17" spans="1:17" x14ac:dyDescent="0.3">
      <c r="A17" s="31" t="s">
        <v>26</v>
      </c>
      <c r="B17" s="4">
        <f t="shared" ref="B17:H17" si="0">SUM(B7:B16)</f>
        <v>100.28</v>
      </c>
      <c r="C17" s="4">
        <f t="shared" si="0"/>
        <v>100.30000000000001</v>
      </c>
      <c r="D17" s="4">
        <f t="shared" si="0"/>
        <v>100.29000000000002</v>
      </c>
      <c r="E17" s="4">
        <f t="shared" si="0"/>
        <v>100.12999999999998</v>
      </c>
      <c r="F17" s="4">
        <f t="shared" si="0"/>
        <v>99.940000000000026</v>
      </c>
      <c r="G17" s="4">
        <f t="shared" si="0"/>
        <v>100.37</v>
      </c>
      <c r="H17" s="4">
        <f t="shared" si="0"/>
        <v>100.22000000000001</v>
      </c>
      <c r="I17" s="4"/>
      <c r="J17" s="4">
        <f t="shared" ref="J17:Q17" si="1">SUM(J7:J16)</f>
        <v>100.38000000000002</v>
      </c>
      <c r="K17" s="4"/>
      <c r="L17" s="4">
        <f>SUM(L7:L16)</f>
        <v>100.13</v>
      </c>
      <c r="M17" s="4">
        <f t="shared" si="1"/>
        <v>99.97999999999999</v>
      </c>
      <c r="N17" s="4">
        <f t="shared" si="1"/>
        <v>100.01</v>
      </c>
      <c r="O17" s="4">
        <f>SUM(O7:O16)</f>
        <v>101.93870924999999</v>
      </c>
      <c r="P17" s="4">
        <f t="shared" si="1"/>
        <v>100.21</v>
      </c>
      <c r="Q17" s="18">
        <f t="shared" si="1"/>
        <v>100.39999999999999</v>
      </c>
    </row>
    <row r="18" spans="1:17" x14ac:dyDescent="0.3">
      <c r="A18" s="31" t="s">
        <v>160</v>
      </c>
      <c r="B18" s="4">
        <v>1.34</v>
      </c>
      <c r="C18" s="4">
        <v>1.06</v>
      </c>
      <c r="D18" s="4">
        <v>1.42</v>
      </c>
      <c r="E18" s="4">
        <v>1.97</v>
      </c>
      <c r="F18" s="4">
        <v>1.06</v>
      </c>
      <c r="G18" s="4">
        <v>1.77</v>
      </c>
      <c r="H18" s="4">
        <v>0.7</v>
      </c>
      <c r="I18" s="4"/>
      <c r="J18" s="4">
        <v>0.74</v>
      </c>
      <c r="K18" s="4"/>
      <c r="L18" s="4">
        <v>2.06</v>
      </c>
      <c r="M18" s="4">
        <v>1.05</v>
      </c>
      <c r="N18" s="4">
        <v>0.96</v>
      </c>
      <c r="P18" s="4">
        <v>0.96</v>
      </c>
      <c r="Q18" s="18">
        <v>1.1599999999999999</v>
      </c>
    </row>
    <row r="19" spans="1:17" x14ac:dyDescent="0.3">
      <c r="A19" s="32" t="s">
        <v>27</v>
      </c>
      <c r="B19" s="4">
        <v>0.39</v>
      </c>
      <c r="C19" s="4">
        <v>1.1599999999999999</v>
      </c>
      <c r="D19" s="4">
        <v>0.27</v>
      </c>
      <c r="E19" s="4">
        <v>0.41</v>
      </c>
      <c r="F19" s="4">
        <v>0.64</v>
      </c>
      <c r="G19" s="4">
        <v>1.07</v>
      </c>
      <c r="H19" s="4">
        <v>0.42</v>
      </c>
      <c r="I19" s="4"/>
      <c r="J19" s="4">
        <v>7.0000000000000007E-2</v>
      </c>
      <c r="K19" s="4"/>
      <c r="L19" s="4">
        <v>0.03</v>
      </c>
      <c r="M19" s="4">
        <v>0.09</v>
      </c>
      <c r="N19" s="4">
        <v>0.05</v>
      </c>
      <c r="O19" s="4"/>
      <c r="P19" s="4">
        <v>0.57999999999999996</v>
      </c>
      <c r="Q19" s="18">
        <v>0.05</v>
      </c>
    </row>
    <row r="20" spans="1:17" x14ac:dyDescent="0.3">
      <c r="A20" s="32" t="s">
        <v>28</v>
      </c>
      <c r="B20" s="4">
        <f t="shared" ref="B20:H20" si="2">SUM(B18:B19)</f>
        <v>1.73</v>
      </c>
      <c r="C20" s="4">
        <f t="shared" si="2"/>
        <v>2.2199999999999998</v>
      </c>
      <c r="D20" s="4">
        <f t="shared" si="2"/>
        <v>1.69</v>
      </c>
      <c r="E20" s="4">
        <f t="shared" si="2"/>
        <v>2.38</v>
      </c>
      <c r="F20" s="4">
        <f t="shared" si="2"/>
        <v>1.7000000000000002</v>
      </c>
      <c r="G20" s="4">
        <f t="shared" si="2"/>
        <v>2.84</v>
      </c>
      <c r="H20" s="4">
        <f t="shared" si="2"/>
        <v>1.1199999999999999</v>
      </c>
      <c r="I20" s="4"/>
      <c r="J20" s="4">
        <f t="shared" ref="J20:Q20" si="3">SUM(J18:J19)</f>
        <v>0.81</v>
      </c>
      <c r="K20" s="4"/>
      <c r="L20" s="4">
        <f>SUM(L18:L19)</f>
        <v>2.09</v>
      </c>
      <c r="M20" s="4">
        <f t="shared" si="3"/>
        <v>1.1400000000000001</v>
      </c>
      <c r="N20" s="4">
        <f t="shared" si="3"/>
        <v>1.01</v>
      </c>
      <c r="O20" s="4">
        <v>1.45</v>
      </c>
      <c r="P20" s="4">
        <f t="shared" si="3"/>
        <v>1.54</v>
      </c>
      <c r="Q20" s="18">
        <f t="shared" si="3"/>
        <v>1.21</v>
      </c>
    </row>
    <row r="21" spans="1:17" x14ac:dyDescent="0.3">
      <c r="A21" s="31" t="s">
        <v>29</v>
      </c>
    </row>
    <row r="22" spans="1:17" x14ac:dyDescent="0.3">
      <c r="A22" s="31" t="s">
        <v>30</v>
      </c>
      <c r="B22" s="7">
        <v>11</v>
      </c>
      <c r="C22" s="7">
        <v>8</v>
      </c>
      <c r="D22" s="7">
        <v>20</v>
      </c>
      <c r="E22" s="7">
        <v>12</v>
      </c>
      <c r="F22" s="7">
        <v>14</v>
      </c>
      <c r="G22" s="7">
        <v>17</v>
      </c>
      <c r="H22" s="7">
        <v>16</v>
      </c>
      <c r="J22" s="7">
        <v>17</v>
      </c>
      <c r="L22" s="7">
        <v>9</v>
      </c>
      <c r="M22" s="7">
        <v>18</v>
      </c>
      <c r="N22" s="7">
        <v>24</v>
      </c>
      <c r="P22" s="7" t="s">
        <v>31</v>
      </c>
      <c r="Q22" s="19">
        <v>10</v>
      </c>
    </row>
    <row r="23" spans="1:17" x14ac:dyDescent="0.3">
      <c r="A23" s="31" t="s">
        <v>32</v>
      </c>
      <c r="B23" s="7">
        <v>341</v>
      </c>
      <c r="C23" s="7">
        <v>283</v>
      </c>
      <c r="D23" s="7">
        <v>343</v>
      </c>
      <c r="E23" s="7">
        <v>276</v>
      </c>
      <c r="F23" s="7">
        <v>251</v>
      </c>
      <c r="G23" s="7">
        <v>267</v>
      </c>
      <c r="H23" s="7">
        <v>277</v>
      </c>
      <c r="J23" s="7">
        <v>406</v>
      </c>
      <c r="L23" s="7">
        <v>329</v>
      </c>
      <c r="M23" s="7">
        <v>373</v>
      </c>
      <c r="N23" s="7">
        <v>420</v>
      </c>
      <c r="P23" s="7">
        <v>273</v>
      </c>
      <c r="Q23" s="19">
        <v>272</v>
      </c>
    </row>
    <row r="24" spans="1:17" x14ac:dyDescent="0.3">
      <c r="A24" s="31" t="s">
        <v>33</v>
      </c>
      <c r="B24" s="7">
        <v>120</v>
      </c>
      <c r="C24" s="7">
        <v>530</v>
      </c>
      <c r="D24" s="7">
        <v>69</v>
      </c>
      <c r="E24" s="7">
        <v>323</v>
      </c>
      <c r="F24" s="7">
        <v>289</v>
      </c>
      <c r="G24" s="7">
        <v>1494</v>
      </c>
      <c r="H24" s="7">
        <v>396</v>
      </c>
      <c r="J24" s="7">
        <v>109</v>
      </c>
      <c r="L24" s="7">
        <v>316</v>
      </c>
      <c r="M24" s="7">
        <v>146</v>
      </c>
      <c r="N24" s="7">
        <v>119</v>
      </c>
      <c r="P24" s="7">
        <v>310</v>
      </c>
      <c r="Q24" s="19">
        <v>399</v>
      </c>
    </row>
    <row r="25" spans="1:17" x14ac:dyDescent="0.3">
      <c r="A25" s="31" t="s">
        <v>34</v>
      </c>
      <c r="B25" s="7">
        <v>43</v>
      </c>
      <c r="C25" s="7">
        <v>52</v>
      </c>
      <c r="D25" s="7">
        <v>48</v>
      </c>
      <c r="E25" s="7">
        <v>50</v>
      </c>
      <c r="F25" s="7">
        <v>45</v>
      </c>
      <c r="G25" s="7">
        <v>70</v>
      </c>
      <c r="H25" s="7">
        <v>44</v>
      </c>
      <c r="J25" s="7">
        <v>53</v>
      </c>
      <c r="L25" s="7">
        <v>47</v>
      </c>
      <c r="M25" s="7">
        <v>62</v>
      </c>
      <c r="N25" s="7">
        <v>57</v>
      </c>
      <c r="P25" s="7">
        <v>49</v>
      </c>
      <c r="Q25" s="19">
        <v>58</v>
      </c>
    </row>
    <row r="26" spans="1:17" x14ac:dyDescent="0.3">
      <c r="A26" s="31" t="s">
        <v>35</v>
      </c>
      <c r="B26" s="7">
        <v>53</v>
      </c>
      <c r="C26" s="7">
        <v>182</v>
      </c>
      <c r="D26" s="7">
        <v>36</v>
      </c>
      <c r="E26" s="7">
        <v>83</v>
      </c>
      <c r="F26" s="7">
        <v>83</v>
      </c>
      <c r="G26" s="7">
        <v>285</v>
      </c>
      <c r="H26" s="7">
        <v>90</v>
      </c>
      <c r="J26" s="7">
        <v>74</v>
      </c>
      <c r="L26" s="7">
        <v>101</v>
      </c>
      <c r="M26" s="7">
        <v>100</v>
      </c>
      <c r="N26" s="7">
        <v>79</v>
      </c>
      <c r="P26" s="7">
        <v>116</v>
      </c>
      <c r="Q26" s="19">
        <v>141</v>
      </c>
    </row>
    <row r="27" spans="1:17" x14ac:dyDescent="0.3">
      <c r="A27" s="31" t="s">
        <v>36</v>
      </c>
    </row>
    <row r="28" spans="1:17" x14ac:dyDescent="0.3">
      <c r="A28" s="31" t="s">
        <v>38</v>
      </c>
      <c r="B28" s="4">
        <v>31.465014071881761</v>
      </c>
      <c r="C28" s="4">
        <v>9.4631061302810089</v>
      </c>
      <c r="D28" s="4">
        <v>33.419703020538428</v>
      </c>
      <c r="E28" s="4">
        <v>10.372274428641166</v>
      </c>
      <c r="F28" s="4">
        <v>21.3490312203472</v>
      </c>
      <c r="G28" s="4">
        <v>10.045090893641872</v>
      </c>
      <c r="H28" s="4">
        <v>9.6865691679559109</v>
      </c>
      <c r="I28" s="4"/>
      <c r="J28" s="4">
        <v>1.4105439638930044</v>
      </c>
      <c r="K28" s="4"/>
      <c r="L28" s="4">
        <v>12.186396393701038</v>
      </c>
      <c r="M28" s="4">
        <v>3.7931862713114906</v>
      </c>
      <c r="N28" s="4">
        <v>8.3214322301369688</v>
      </c>
      <c r="O28" s="4">
        <v>14.8358055399053</v>
      </c>
      <c r="P28" s="4">
        <v>6.6685630961010549</v>
      </c>
      <c r="Q28" s="18">
        <v>6.79</v>
      </c>
    </row>
    <row r="29" spans="1:17" x14ac:dyDescent="0.3">
      <c r="A29" s="31" t="s">
        <v>37</v>
      </c>
      <c r="B29" s="4">
        <v>229.96430037947442</v>
      </c>
      <c r="C29" s="4">
        <v>230.28420540663956</v>
      </c>
      <c r="D29" s="4">
        <v>299.70029179906533</v>
      </c>
      <c r="E29" s="4">
        <v>336.85539095036768</v>
      </c>
      <c r="F29" s="4">
        <v>175.73871097295427</v>
      </c>
      <c r="G29" s="4">
        <v>162.49777667988627</v>
      </c>
      <c r="H29" s="4">
        <v>176.59754531262649</v>
      </c>
      <c r="I29" s="4"/>
      <c r="J29" s="4">
        <v>208.62892479847167</v>
      </c>
      <c r="K29" s="4"/>
      <c r="L29" s="4">
        <v>199.49563412133858</v>
      </c>
      <c r="M29" s="4">
        <v>189.81710508586059</v>
      </c>
      <c r="N29" s="4">
        <v>209.37784886065162</v>
      </c>
      <c r="O29" s="4">
        <v>250.21144109864596</v>
      </c>
      <c r="P29" s="4">
        <v>321.27320883582235</v>
      </c>
      <c r="Q29" s="20">
        <v>326.86981354343351</v>
      </c>
    </row>
    <row r="30" spans="1:17" x14ac:dyDescent="0.3">
      <c r="A30" s="31" t="s">
        <v>39</v>
      </c>
      <c r="B30" s="4">
        <v>45.954287417030251</v>
      </c>
      <c r="C30" s="4">
        <v>32.720611911250607</v>
      </c>
      <c r="D30" s="4">
        <v>49.822006017307295</v>
      </c>
      <c r="E30" s="4">
        <v>28.834691203157487</v>
      </c>
      <c r="F30" s="4">
        <v>26.541186556123229</v>
      </c>
      <c r="G30" s="4">
        <v>14.237226788486751</v>
      </c>
      <c r="H30" s="4">
        <v>30.120394257733992</v>
      </c>
      <c r="I30" s="4"/>
      <c r="J30" s="4">
        <v>36.482489941834601</v>
      </c>
      <c r="K30" s="4"/>
      <c r="L30" s="4">
        <v>31.577896834799738</v>
      </c>
      <c r="M30" s="4">
        <v>36.303461771384718</v>
      </c>
      <c r="N30" s="4">
        <v>50.7748360536334</v>
      </c>
      <c r="O30" s="4">
        <v>40.689863388148567</v>
      </c>
      <c r="P30" s="4">
        <v>32.661896891289857</v>
      </c>
      <c r="Q30" s="20">
        <v>30.348808935283081</v>
      </c>
    </row>
    <row r="31" spans="1:17" x14ac:dyDescent="0.3">
      <c r="A31" s="31" t="s">
        <v>40</v>
      </c>
      <c r="B31" s="4">
        <v>258.16960559530889</v>
      </c>
      <c r="C31" s="4">
        <v>168.81983392913727</v>
      </c>
      <c r="D31" s="4">
        <v>280.83424788731458</v>
      </c>
      <c r="E31" s="4">
        <v>151.97634576257147</v>
      </c>
      <c r="F31" s="4">
        <v>108.33122811072025</v>
      </c>
      <c r="G31" s="4">
        <v>72.549654029084493</v>
      </c>
      <c r="H31" s="4">
        <v>110.19843447802977</v>
      </c>
      <c r="I31" s="4"/>
      <c r="J31" s="4">
        <v>131.92752248299297</v>
      </c>
      <c r="K31" s="4"/>
      <c r="L31" s="4">
        <v>152.89104739641076</v>
      </c>
      <c r="M31" s="4">
        <v>153.46511015267373</v>
      </c>
      <c r="N31" s="4">
        <v>238.46461723910605</v>
      </c>
      <c r="O31" s="4">
        <v>216.01530354065247</v>
      </c>
      <c r="P31" s="4">
        <v>175.66620532168503</v>
      </c>
      <c r="Q31" s="20">
        <v>182.66239216816669</v>
      </c>
    </row>
    <row r="32" spans="1:17" x14ac:dyDescent="0.3">
      <c r="A32" s="31" t="s">
        <v>41</v>
      </c>
      <c r="B32" s="4">
        <v>13.953917144766558</v>
      </c>
      <c r="C32" s="4">
        <v>12.541370198652123</v>
      </c>
      <c r="D32" s="4">
        <v>18.431915104738358</v>
      </c>
      <c r="E32" s="4">
        <v>12.213117381599259</v>
      </c>
      <c r="F32" s="4">
        <v>6.1376047358974324</v>
      </c>
      <c r="G32" s="4">
        <v>5.528930824792103</v>
      </c>
      <c r="H32" s="4">
        <v>5.9914029165856117</v>
      </c>
      <c r="I32" s="4"/>
      <c r="J32" s="4">
        <v>9.9427196876317581</v>
      </c>
      <c r="K32" s="4"/>
      <c r="L32" s="4">
        <v>10.137275370089249</v>
      </c>
      <c r="M32" s="4">
        <v>10.997424120147841</v>
      </c>
      <c r="N32" s="4">
        <v>17.476298815450246</v>
      </c>
      <c r="O32" s="4">
        <v>20.281085379263143</v>
      </c>
      <c r="P32" s="4">
        <v>18.635870052333864</v>
      </c>
      <c r="Q32" s="18">
        <v>18.7</v>
      </c>
    </row>
    <row r="33" spans="1:17" x14ac:dyDescent="0.3">
      <c r="A33" s="31" t="s">
        <v>42</v>
      </c>
      <c r="B33" s="4">
        <v>0.17477358660748629</v>
      </c>
      <c r="C33" s="4">
        <v>2.9728360945324474E-2</v>
      </c>
      <c r="D33" s="4">
        <v>1.0134753169151269</v>
      </c>
      <c r="E33" s="4">
        <v>7.8880637640835763E-2</v>
      </c>
      <c r="F33" s="4">
        <v>0.20617575116299125</v>
      </c>
      <c r="G33" s="4">
        <v>0.10045624029666525</v>
      </c>
      <c r="H33" s="4">
        <v>0.23819619919145146</v>
      </c>
      <c r="I33" s="4"/>
      <c r="J33" s="4">
        <v>2.2681258224409126E-2</v>
      </c>
      <c r="K33" s="4"/>
      <c r="L33" s="4">
        <v>5.5362306323815086E-2</v>
      </c>
      <c r="M33" s="4">
        <v>3.3771615295162705E-2</v>
      </c>
      <c r="N33" s="4">
        <v>5.0778900521525602E-2</v>
      </c>
      <c r="O33" s="4">
        <v>0.20109131257717663</v>
      </c>
      <c r="P33" s="4">
        <v>0.15294518020532014</v>
      </c>
      <c r="Q33" s="18">
        <v>0.04</v>
      </c>
    </row>
    <row r="34" spans="1:17" x14ac:dyDescent="0.3">
      <c r="A34" s="31" t="s">
        <v>43</v>
      </c>
      <c r="B34" s="4">
        <v>246.27337247985551</v>
      </c>
      <c r="C34" s="4">
        <v>198.98807625603595</v>
      </c>
      <c r="D34" s="4">
        <v>272.06672398767591</v>
      </c>
      <c r="E34" s="4">
        <v>168.22534912709872</v>
      </c>
      <c r="F34" s="4">
        <v>157.65006169357</v>
      </c>
      <c r="G34" s="4">
        <v>114.45778485795098</v>
      </c>
      <c r="H34" s="4">
        <v>105.29771569685482</v>
      </c>
      <c r="I34" s="4"/>
      <c r="J34" s="4">
        <v>87.519414859140426</v>
      </c>
      <c r="K34" s="4"/>
      <c r="L34" s="4">
        <v>122.39707753068306</v>
      </c>
      <c r="M34" s="4">
        <v>61.819522498703918</v>
      </c>
      <c r="N34" s="4">
        <v>94.040416998856756</v>
      </c>
      <c r="O34" s="4">
        <v>176.49200054886464</v>
      </c>
      <c r="P34" s="4">
        <v>210.54596330156406</v>
      </c>
      <c r="Q34" s="20">
        <v>204.26811263482969</v>
      </c>
    </row>
    <row r="35" spans="1:17" x14ac:dyDescent="0.3">
      <c r="A35" s="31" t="s">
        <v>44</v>
      </c>
      <c r="B35" s="4">
        <v>24.355615983829363</v>
      </c>
      <c r="C35" s="4">
        <v>21.681317189843991</v>
      </c>
      <c r="D35" s="4">
        <v>30.574541530857271</v>
      </c>
      <c r="E35" s="4">
        <v>17.523568691724289</v>
      </c>
      <c r="F35" s="4">
        <v>14.782232218600331</v>
      </c>
      <c r="G35" s="4">
        <v>10.441437657153683</v>
      </c>
      <c r="H35" s="4">
        <v>11.710551937531051</v>
      </c>
      <c r="I35" s="4"/>
      <c r="J35" s="4">
        <v>10.554098696659075</v>
      </c>
      <c r="K35" s="4"/>
      <c r="L35" s="4">
        <v>12.224048435936069</v>
      </c>
      <c r="M35" s="4">
        <v>9.2492807428654942</v>
      </c>
      <c r="N35" s="4">
        <v>15.595789091478167</v>
      </c>
      <c r="O35" s="4">
        <v>22.455679077135866</v>
      </c>
      <c r="P35" s="4">
        <v>19.166099181667516</v>
      </c>
      <c r="Q35" s="20">
        <v>20.737033359147237</v>
      </c>
    </row>
    <row r="36" spans="1:17" x14ac:dyDescent="0.3">
      <c r="A36" s="31" t="s">
        <v>45</v>
      </c>
      <c r="B36" s="4">
        <v>54.124281369849953</v>
      </c>
      <c r="C36" s="4">
        <v>45.531442330374233</v>
      </c>
      <c r="D36" s="4">
        <v>65.227691085066553</v>
      </c>
      <c r="E36" s="4">
        <v>39.959445822069043</v>
      </c>
      <c r="F36" s="4">
        <v>29.789200090370738</v>
      </c>
      <c r="G36" s="4">
        <v>22.110485925797143</v>
      </c>
      <c r="H36" s="4">
        <v>26.598449217647964</v>
      </c>
      <c r="I36" s="4"/>
      <c r="J36" s="4">
        <v>25.434238989790526</v>
      </c>
      <c r="K36" s="4"/>
      <c r="L36" s="4">
        <v>27.084657918196385</v>
      </c>
      <c r="M36" s="4">
        <v>24.094952202157867</v>
      </c>
      <c r="N36" s="4">
        <v>39.125958596930523</v>
      </c>
      <c r="O36" s="4">
        <v>50.839765085214182</v>
      </c>
      <c r="P36" s="4">
        <v>40.419053868621951</v>
      </c>
      <c r="Q36" s="20">
        <v>44.867889779151589</v>
      </c>
    </row>
    <row r="37" spans="1:17" x14ac:dyDescent="0.3">
      <c r="A37" s="31" t="s">
        <v>46</v>
      </c>
      <c r="B37" s="4">
        <v>6.9457976027567039</v>
      </c>
      <c r="C37" s="4">
        <v>5.5890314107250321</v>
      </c>
      <c r="D37" s="4">
        <v>8.8694150663254945</v>
      </c>
      <c r="E37" s="4">
        <v>5.4383880538545926</v>
      </c>
      <c r="F37" s="4">
        <v>3.6954598134241636</v>
      </c>
      <c r="G37" s="4">
        <v>2.8587964352403423</v>
      </c>
      <c r="H37" s="4">
        <v>3.5178371140968245</v>
      </c>
      <c r="I37" s="4"/>
      <c r="J37" s="4">
        <v>3.5315441708525044</v>
      </c>
      <c r="K37" s="4"/>
      <c r="L37" s="4">
        <v>3.8821828164394718</v>
      </c>
      <c r="M37" s="4">
        <v>3.67643807796374</v>
      </c>
      <c r="N37" s="4">
        <v>5.7202615261618472</v>
      </c>
      <c r="O37" s="4">
        <v>6.8686304750818499</v>
      </c>
      <c r="P37" s="4">
        <v>5.5814499155159627</v>
      </c>
      <c r="Q37" s="20">
        <v>5.6151181911781434</v>
      </c>
    </row>
    <row r="38" spans="1:17" x14ac:dyDescent="0.3">
      <c r="A38" s="31" t="s">
        <v>47</v>
      </c>
      <c r="B38" s="4">
        <v>29.59648343322668</v>
      </c>
      <c r="C38" s="4">
        <v>23.941197767453367</v>
      </c>
      <c r="D38" s="4">
        <v>37.781974771094603</v>
      </c>
      <c r="E38" s="4">
        <v>22.912260806606405</v>
      </c>
      <c r="F38" s="4">
        <v>14.467521564807509</v>
      </c>
      <c r="G38" s="4">
        <v>11.86438344851109</v>
      </c>
      <c r="H38" s="4">
        <v>14.902216695575197</v>
      </c>
      <c r="I38" s="4"/>
      <c r="J38" s="4">
        <v>16.734657622432994</v>
      </c>
      <c r="K38" s="4"/>
      <c r="L38" s="4">
        <v>18.254965036090407</v>
      </c>
      <c r="M38" s="4">
        <v>17.642592252836657</v>
      </c>
      <c r="N38" s="4">
        <v>27.196637673375868</v>
      </c>
      <c r="O38" s="4">
        <v>30.591952796116701</v>
      </c>
      <c r="P38" s="4">
        <v>23.340872177918286</v>
      </c>
      <c r="Q38" s="20">
        <v>25.613975422931311</v>
      </c>
    </row>
    <row r="39" spans="1:17" x14ac:dyDescent="0.3">
      <c r="A39" s="31" t="s">
        <v>48</v>
      </c>
      <c r="B39" s="4">
        <v>7.6279765649741584</v>
      </c>
      <c r="C39" s="4">
        <v>5.9898745801572346</v>
      </c>
      <c r="D39" s="4">
        <v>9.239999753047961</v>
      </c>
      <c r="E39" s="4">
        <v>5.4413119640429946</v>
      </c>
      <c r="F39" s="4">
        <v>3.641781517474993</v>
      </c>
      <c r="G39" s="4">
        <v>2.7263670158052804</v>
      </c>
      <c r="H39" s="4">
        <v>4.1901860541894633</v>
      </c>
      <c r="I39" s="4"/>
      <c r="J39" s="4">
        <v>4.8508013576580993</v>
      </c>
      <c r="K39" s="4"/>
      <c r="L39" s="4">
        <v>5.0265228832748123</v>
      </c>
      <c r="M39" s="4">
        <v>5.1792567660904663</v>
      </c>
      <c r="N39" s="4">
        <v>7.6268071492961242</v>
      </c>
      <c r="O39" s="4">
        <v>7.9329514579542133</v>
      </c>
      <c r="P39" s="4">
        <v>5.6076434747324058</v>
      </c>
      <c r="Q39" s="20">
        <v>5.8440589686963351</v>
      </c>
    </row>
    <row r="40" spans="1:17" x14ac:dyDescent="0.3">
      <c r="A40" s="31" t="s">
        <v>49</v>
      </c>
      <c r="B40" s="4">
        <v>2.2562189214123389</v>
      </c>
      <c r="C40" s="4">
        <v>1.7967859386804754</v>
      </c>
      <c r="D40" s="4">
        <v>2.8398301026168573</v>
      </c>
      <c r="E40" s="4">
        <v>1.8668683960125045</v>
      </c>
      <c r="F40" s="4">
        <v>1.1492224737120387</v>
      </c>
      <c r="G40" s="4">
        <v>0.90353697569662095</v>
      </c>
      <c r="H40" s="4">
        <v>1.3682769238279928</v>
      </c>
      <c r="I40" s="4"/>
      <c r="J40" s="4">
        <v>1.6942677743911745</v>
      </c>
      <c r="K40" s="4"/>
      <c r="L40" s="4">
        <v>1.7200647139488159</v>
      </c>
      <c r="M40" s="4">
        <v>1.7296908983515196</v>
      </c>
      <c r="N40" s="4">
        <v>2.4959719515617591</v>
      </c>
      <c r="O40" s="4">
        <v>2.6266081287209055</v>
      </c>
      <c r="P40" s="4">
        <v>1.8049292102837184</v>
      </c>
      <c r="Q40" s="20">
        <v>1.8652124195449924</v>
      </c>
    </row>
    <row r="41" spans="1:17" x14ac:dyDescent="0.3">
      <c r="A41" s="31" t="s">
        <v>50</v>
      </c>
      <c r="B41" s="4">
        <v>8.4481905108877093</v>
      </c>
      <c r="C41" s="4">
        <v>6.3204282882863598</v>
      </c>
      <c r="D41" s="4">
        <v>9.3626470764177743</v>
      </c>
      <c r="E41" s="4">
        <v>5.7597500907957038</v>
      </c>
      <c r="F41" s="4">
        <v>4.1378950335966067</v>
      </c>
      <c r="G41" s="4">
        <v>2.9430356300799421</v>
      </c>
      <c r="H41" s="4">
        <v>4.8425560894681547</v>
      </c>
      <c r="I41" s="4"/>
      <c r="J41" s="4">
        <v>5.774060483395492</v>
      </c>
      <c r="K41" s="4"/>
      <c r="L41" s="4">
        <v>5.6028241006724979</v>
      </c>
      <c r="M41" s="4">
        <v>6.1997638343404526</v>
      </c>
      <c r="N41" s="4">
        <v>8.5946299381447062</v>
      </c>
      <c r="O41" s="4">
        <v>8.6125618628808009</v>
      </c>
      <c r="P41" s="4">
        <v>5.8646687748374671</v>
      </c>
      <c r="Q41" s="20">
        <v>6.1857242401555883</v>
      </c>
    </row>
    <row r="42" spans="1:17" x14ac:dyDescent="0.3">
      <c r="A42" s="31" t="s">
        <v>51</v>
      </c>
      <c r="B42" s="4">
        <v>1.2911069286349615</v>
      </c>
      <c r="C42" s="4">
        <v>0.98168946886074593</v>
      </c>
      <c r="D42" s="4">
        <v>1.544130565358365</v>
      </c>
      <c r="E42" s="4">
        <v>0.91033190864588354</v>
      </c>
      <c r="F42" s="4">
        <v>0.71551989093610435</v>
      </c>
      <c r="G42" s="4">
        <v>0.44863276905670313</v>
      </c>
      <c r="H42" s="4">
        <v>0.82018679411161588</v>
      </c>
      <c r="I42" s="4"/>
      <c r="J42" s="4">
        <v>0.96171217445804358</v>
      </c>
      <c r="K42" s="4"/>
      <c r="L42" s="4">
        <v>0.93501294485898356</v>
      </c>
      <c r="M42" s="4">
        <v>1.0109692026253292</v>
      </c>
      <c r="N42" s="4">
        <v>1.4336621039543267</v>
      </c>
      <c r="O42" s="4">
        <v>1.4174064124003227</v>
      </c>
      <c r="P42" s="4">
        <v>0.91772220607188693</v>
      </c>
      <c r="Q42" s="20">
        <v>0.89285694764264412</v>
      </c>
    </row>
    <row r="43" spans="1:17" x14ac:dyDescent="0.3">
      <c r="A43" s="31" t="s">
        <v>52</v>
      </c>
      <c r="B43" s="4">
        <v>7.3420115868490203</v>
      </c>
      <c r="C43" s="4">
        <v>5.6402815701068398</v>
      </c>
      <c r="D43" s="4">
        <v>8.2710234032787167</v>
      </c>
      <c r="E43" s="4">
        <v>5.1229075560894088</v>
      </c>
      <c r="F43" s="4">
        <v>4.392100242949704</v>
      </c>
      <c r="G43" s="4">
        <v>2.6040240132174857</v>
      </c>
      <c r="H43" s="4">
        <v>4.8822450603141139</v>
      </c>
      <c r="I43" s="4"/>
      <c r="J43" s="4">
        <v>5.8653163884941293</v>
      </c>
      <c r="K43" s="4"/>
      <c r="L43" s="4">
        <v>5.3631185758621331</v>
      </c>
      <c r="M43" s="4">
        <v>5.9732340587909452</v>
      </c>
      <c r="N43" s="4">
        <v>8.6189261536189292</v>
      </c>
      <c r="O43" s="4">
        <v>8.4155763574838076</v>
      </c>
      <c r="P43" s="4">
        <v>5.3981971927810752</v>
      </c>
      <c r="Q43" s="20">
        <v>5.1845478440354462</v>
      </c>
    </row>
    <row r="44" spans="1:17" x14ac:dyDescent="0.3">
      <c r="A44" s="31" t="s">
        <v>53</v>
      </c>
      <c r="B44" s="4">
        <v>1.5682150891046045</v>
      </c>
      <c r="C44" s="4">
        <v>1.1339577177233318</v>
      </c>
      <c r="D44" s="4">
        <v>1.7005868287549752</v>
      </c>
      <c r="E44" s="4">
        <v>1.0767477474931166</v>
      </c>
      <c r="F44" s="4">
        <v>0.92388848561921644</v>
      </c>
      <c r="G44" s="4">
        <v>0.50994547589439754</v>
      </c>
      <c r="H44" s="4">
        <v>1.0302038119652441</v>
      </c>
      <c r="I44" s="4"/>
      <c r="J44" s="4">
        <v>1.2140363549334521</v>
      </c>
      <c r="K44" s="4"/>
      <c r="L44" s="4">
        <v>1.0952086596905803</v>
      </c>
      <c r="M44" s="4">
        <v>1.2310846101348196</v>
      </c>
      <c r="N44" s="4">
        <v>1.7524725934394747</v>
      </c>
      <c r="O44" s="4">
        <v>1.6556767864254611</v>
      </c>
      <c r="P44" s="4">
        <v>1.0928679416372826</v>
      </c>
      <c r="Q44" s="20">
        <v>1.0527572991325707</v>
      </c>
    </row>
    <row r="45" spans="1:17" x14ac:dyDescent="0.3">
      <c r="A45" s="31" t="s">
        <v>54</v>
      </c>
      <c r="B45" s="4">
        <v>4.0935676108470815</v>
      </c>
      <c r="C45" s="4">
        <v>2.9509443382061229</v>
      </c>
      <c r="D45" s="4">
        <v>4.2811979513378882</v>
      </c>
      <c r="E45" s="4">
        <v>2.6661266093250902</v>
      </c>
      <c r="F45" s="4">
        <v>2.4600988409654749</v>
      </c>
      <c r="G45" s="4">
        <v>1.3008664871559481</v>
      </c>
      <c r="H45" s="4">
        <v>2.7507816077126535</v>
      </c>
      <c r="I45" s="4"/>
      <c r="J45" s="4">
        <v>3.2952447094122599</v>
      </c>
      <c r="K45" s="4"/>
      <c r="L45" s="4">
        <v>2.8416205169157998</v>
      </c>
      <c r="M45" s="4">
        <v>3.2556130861058823</v>
      </c>
      <c r="N45" s="4">
        <v>4.4407022531289329</v>
      </c>
      <c r="O45" s="4">
        <v>4.2329280639986298</v>
      </c>
      <c r="P45" s="4">
        <v>2.8335090221954067</v>
      </c>
      <c r="Q45" s="20">
        <v>2.7402883751255436</v>
      </c>
    </row>
    <row r="46" spans="1:17" x14ac:dyDescent="0.3">
      <c r="A46" s="31" t="s">
        <v>55</v>
      </c>
      <c r="B46" s="4">
        <v>3.2547353700246662</v>
      </c>
      <c r="C46" s="4">
        <v>2.4288966536069547</v>
      </c>
      <c r="D46" s="4">
        <v>3.6353215019487006</v>
      </c>
      <c r="E46" s="4">
        <v>2.2136791942342637</v>
      </c>
      <c r="F46" s="4">
        <v>2.2590502902659204</v>
      </c>
      <c r="G46" s="4">
        <v>1.1534693502265179</v>
      </c>
      <c r="H46" s="4">
        <v>2.2502641531690997</v>
      </c>
      <c r="I46" s="4"/>
      <c r="J46" s="4">
        <v>2.7942904235496622</v>
      </c>
      <c r="K46" s="4"/>
      <c r="L46" s="4">
        <v>2.3810681283678932</v>
      </c>
      <c r="M46" s="4">
        <v>2.6695267199341366</v>
      </c>
      <c r="N46" s="4">
        <v>3.7142819254260298</v>
      </c>
      <c r="O46" s="4">
        <v>3.5173513213202465</v>
      </c>
      <c r="P46" s="4">
        <v>2.528696468174338</v>
      </c>
      <c r="Q46" s="20">
        <v>2.316270772497071</v>
      </c>
    </row>
    <row r="47" spans="1:17" x14ac:dyDescent="0.3">
      <c r="A47" s="31" t="s">
        <v>56</v>
      </c>
      <c r="B47" s="4">
        <v>0.4508697079783679</v>
      </c>
      <c r="C47" s="4">
        <v>0.33010818107096274</v>
      </c>
      <c r="D47" s="4">
        <v>0.50166847608196941</v>
      </c>
      <c r="E47" s="4">
        <v>0.30482547251753866</v>
      </c>
      <c r="F47" s="4">
        <v>0.33112041567700806</v>
      </c>
      <c r="G47" s="4">
        <v>0.15386089731742297</v>
      </c>
      <c r="H47" s="4">
        <v>0.31082680783344069</v>
      </c>
      <c r="I47" s="4"/>
      <c r="J47" s="4">
        <v>0.39399121821079514</v>
      </c>
      <c r="K47" s="4"/>
      <c r="L47" s="4">
        <v>0.32479040119092034</v>
      </c>
      <c r="M47" s="4">
        <v>0.38653755136329582</v>
      </c>
      <c r="N47" s="4">
        <v>0.53479283024103741</v>
      </c>
      <c r="O47" s="4">
        <v>0.51086447548509883</v>
      </c>
      <c r="P47" s="4">
        <v>0.35365502183435038</v>
      </c>
      <c r="Q47" s="20">
        <v>0.31787800053912885</v>
      </c>
    </row>
    <row r="48" spans="1:17" x14ac:dyDescent="0.3">
      <c r="A48" s="31" t="s">
        <v>57</v>
      </c>
      <c r="B48" s="4">
        <v>6.1022661509289922</v>
      </c>
      <c r="C48" s="4">
        <v>3.9140065444510208</v>
      </c>
      <c r="D48" s="4">
        <v>6.233673184152452</v>
      </c>
      <c r="E48" s="4">
        <v>3.7009122100318774</v>
      </c>
      <c r="F48" s="4">
        <v>2.6953668908263402</v>
      </c>
      <c r="G48" s="4">
        <v>1.8229614164345109</v>
      </c>
      <c r="H48" s="4">
        <v>2.598456342096227</v>
      </c>
      <c r="I48" s="4"/>
      <c r="J48" s="4">
        <v>3.3656066841248053</v>
      </c>
      <c r="K48" s="4"/>
      <c r="L48" s="4">
        <v>3.5006062072932114</v>
      </c>
      <c r="M48" s="4">
        <v>3.6701103538936901</v>
      </c>
      <c r="N48" s="4">
        <v>5.7704482411694</v>
      </c>
      <c r="O48" s="4">
        <v>5.6835714437862244</v>
      </c>
      <c r="P48" s="4">
        <v>3.9919442969597272</v>
      </c>
      <c r="Q48" s="20">
        <v>3.9632941433286337</v>
      </c>
    </row>
    <row r="49" spans="1:17" x14ac:dyDescent="0.3">
      <c r="A49" s="31" t="s">
        <v>58</v>
      </c>
      <c r="B49" s="4">
        <v>0.84850663596957054</v>
      </c>
      <c r="C49" s="4">
        <v>0.83358099448958312</v>
      </c>
      <c r="D49" s="4">
        <v>0.98967449095947391</v>
      </c>
      <c r="E49" s="4">
        <v>0.83768311580418375</v>
      </c>
      <c r="F49" s="4">
        <v>0.46588635426473807</v>
      </c>
      <c r="G49" s="4">
        <v>0.40779399476675238</v>
      </c>
      <c r="H49" s="4">
        <v>0.45886223502659718</v>
      </c>
      <c r="I49" s="4"/>
      <c r="J49" s="4">
        <v>0.60081635710093073</v>
      </c>
      <c r="K49" s="4"/>
      <c r="L49" s="4">
        <v>0.65462823346556753</v>
      </c>
      <c r="M49" s="4">
        <v>0.69871519453005448</v>
      </c>
      <c r="N49" s="4">
        <v>0.95160977067568087</v>
      </c>
      <c r="O49" s="4">
        <v>1.3937286321088627</v>
      </c>
      <c r="P49" s="4">
        <v>1.1706043332638099</v>
      </c>
      <c r="Q49" s="20">
        <v>1.1340744933125089</v>
      </c>
    </row>
    <row r="50" spans="1:17" x14ac:dyDescent="0.3">
      <c r="A50" s="31" t="s">
        <v>59</v>
      </c>
      <c r="B50" s="4">
        <v>2.8335014309668027</v>
      </c>
      <c r="C50" s="4">
        <v>2.1005569187685347</v>
      </c>
      <c r="D50" s="4">
        <v>3.0031329334531223</v>
      </c>
      <c r="E50" s="4">
        <v>2.2972789554299453</v>
      </c>
      <c r="F50" s="4">
        <v>3.7966110091327341</v>
      </c>
      <c r="G50" s="4">
        <v>2.2533414990767793</v>
      </c>
      <c r="H50" s="4">
        <v>2.8342058323214316</v>
      </c>
      <c r="I50" s="4"/>
      <c r="J50" s="4">
        <v>1.4731733531263269</v>
      </c>
      <c r="K50" s="4"/>
      <c r="L50" s="4">
        <v>1.6424561744751383</v>
      </c>
      <c r="M50" s="4">
        <v>0.97360694566634631</v>
      </c>
      <c r="N50" s="4">
        <v>1.2420099889714469</v>
      </c>
      <c r="O50" s="4">
        <v>2.8984981855663223</v>
      </c>
      <c r="P50" s="4">
        <v>2.302565524505348</v>
      </c>
      <c r="Q50" s="20">
        <v>2.2843002457834096</v>
      </c>
    </row>
    <row r="51" spans="1:17" x14ac:dyDescent="0.3">
      <c r="A51" s="31" t="s">
        <v>60</v>
      </c>
      <c r="B51" s="4">
        <v>4.0840699675797101</v>
      </c>
      <c r="C51" s="4">
        <v>5.6310435191826835</v>
      </c>
      <c r="D51" s="4">
        <v>4.7121664367344076</v>
      </c>
      <c r="E51" s="4">
        <v>2.1307230698626722</v>
      </c>
      <c r="F51" s="4">
        <v>4.3559221832122379</v>
      </c>
      <c r="G51" s="4">
        <v>1.7290231337094657</v>
      </c>
      <c r="H51" s="4">
        <v>3.2217792570701511</v>
      </c>
      <c r="I51" s="4"/>
      <c r="J51" s="4">
        <v>1.4918562605135819</v>
      </c>
      <c r="K51" s="4"/>
      <c r="L51" s="4">
        <v>1.7753612165557087</v>
      </c>
      <c r="M51" s="4">
        <v>1.0413745117135709</v>
      </c>
      <c r="N51" s="4">
        <v>1.5866918749313232</v>
      </c>
      <c r="O51" s="4">
        <v>2.8448270682821679</v>
      </c>
      <c r="P51" s="4">
        <v>2.293330799349512</v>
      </c>
      <c r="Q51" s="20">
        <v>2.2659881039624437</v>
      </c>
    </row>
    <row r="52" spans="1:17" x14ac:dyDescent="0.3">
      <c r="A52" s="31" t="s">
        <v>61</v>
      </c>
      <c r="B52" s="4">
        <v>0.75499588101338111</v>
      </c>
      <c r="C52" s="4">
        <v>1.3057761713418436</v>
      </c>
      <c r="D52" s="4">
        <v>1.0557859849023727</v>
      </c>
      <c r="E52" s="4">
        <v>0.52751008351431494</v>
      </c>
      <c r="F52" s="4">
        <v>0.90623639686076085</v>
      </c>
      <c r="G52" s="4">
        <v>0.33926925201646729</v>
      </c>
      <c r="H52" s="4">
        <v>1.0637249431300331</v>
      </c>
      <c r="I52" s="4"/>
      <c r="J52" s="4">
        <v>0.380590369397383</v>
      </c>
      <c r="K52" s="4"/>
      <c r="L52" s="4">
        <v>0.3532348409685398</v>
      </c>
      <c r="M52" s="4">
        <v>0.23349593117376738</v>
      </c>
      <c r="N52" s="4">
        <v>0.3984378602680172</v>
      </c>
      <c r="O52" s="4">
        <v>0.6719798587252831</v>
      </c>
      <c r="P52" s="4">
        <v>0.4162825206407782</v>
      </c>
      <c r="Q52" s="20">
        <v>0.39642597733134877</v>
      </c>
    </row>
    <row r="53" spans="1:17" x14ac:dyDescent="0.3">
      <c r="A53" s="31" t="s">
        <v>100</v>
      </c>
      <c r="B53" s="4">
        <v>0.28000000000000003</v>
      </c>
      <c r="C53" s="4">
        <v>0.42</v>
      </c>
      <c r="D53" s="4">
        <v>0.64</v>
      </c>
      <c r="E53" s="4">
        <v>0.37</v>
      </c>
      <c r="F53" s="4">
        <v>0.24</v>
      </c>
      <c r="G53" s="4">
        <v>0.49</v>
      </c>
      <c r="H53" s="4">
        <v>0.37</v>
      </c>
      <c r="I53" s="4"/>
      <c r="J53" s="4">
        <v>0.22</v>
      </c>
      <c r="K53" s="4"/>
      <c r="L53" s="4">
        <v>0.19</v>
      </c>
      <c r="M53" s="4">
        <v>0.33</v>
      </c>
      <c r="N53" s="4">
        <v>0.23</v>
      </c>
      <c r="O53" s="4">
        <v>0.26</v>
      </c>
      <c r="P53" s="4">
        <v>0.2</v>
      </c>
      <c r="Q53" s="18">
        <v>0.16</v>
      </c>
    </row>
    <row r="54" spans="1:17" ht="16" x14ac:dyDescent="0.3">
      <c r="A54" s="31" t="s">
        <v>115</v>
      </c>
      <c r="B54" s="8">
        <v>0.7114249401724988</v>
      </c>
      <c r="C54" s="8">
        <v>0.7128506840395008</v>
      </c>
      <c r="D54" s="8">
        <v>0.70852032378494811</v>
      </c>
      <c r="E54" s="8">
        <v>0.70683312654402719</v>
      </c>
      <c r="F54" s="8">
        <v>0.71790471595385386</v>
      </c>
      <c r="G54" s="8">
        <v>0.71004237521120261</v>
      </c>
      <c r="H54" s="8">
        <v>0.71500798936635013</v>
      </c>
      <c r="I54" s="8"/>
      <c r="J54" s="8">
        <v>0.70620851237378668</v>
      </c>
      <c r="K54" s="8"/>
      <c r="L54" s="8">
        <v>0.70698983257258552</v>
      </c>
      <c r="M54" s="8">
        <v>0.70440939796921154</v>
      </c>
      <c r="N54" s="8">
        <v>0.70414582464901887</v>
      </c>
      <c r="O54" s="8">
        <v>0.70506860000000005</v>
      </c>
      <c r="P54" s="8">
        <v>0.70550094030596988</v>
      </c>
      <c r="Q54" s="21">
        <v>0.70546822113518037</v>
      </c>
    </row>
    <row r="55" spans="1:17" ht="17" x14ac:dyDescent="0.4">
      <c r="A55" s="31" t="s">
        <v>116</v>
      </c>
      <c r="B55" s="8">
        <v>0.71103896957081092</v>
      </c>
      <c r="C55" s="8">
        <v>0.71267132935835642</v>
      </c>
      <c r="D55" s="8">
        <v>0.70809850139298725</v>
      </c>
      <c r="E55" s="8">
        <v>0.70669082426673668</v>
      </c>
      <c r="F55" s="8">
        <v>0.71747680709094963</v>
      </c>
      <c r="G55" s="8">
        <v>0.70977924901765732</v>
      </c>
      <c r="H55" s="8">
        <v>0.71476984842713875</v>
      </c>
      <c r="I55" s="8"/>
      <c r="J55" s="8">
        <v>0.70608705843081565</v>
      </c>
      <c r="K55" s="8"/>
      <c r="L55" s="8">
        <v>0.70674838996137945</v>
      </c>
      <c r="M55" s="8">
        <v>0.70423720787893873</v>
      </c>
      <c r="N55" s="8">
        <v>0.70395786952228478</v>
      </c>
      <c r="O55" s="8">
        <v>0.70490784926119177</v>
      </c>
      <c r="P55" s="8">
        <v>0.70537000247657977</v>
      </c>
      <c r="Q55" s="21">
        <v>0.70535481591181959</v>
      </c>
    </row>
    <row r="56" spans="1:17" ht="16" x14ac:dyDescent="0.3">
      <c r="A56" s="31" t="s">
        <v>117</v>
      </c>
      <c r="B56" s="8">
        <v>0.51223518610182994</v>
      </c>
      <c r="C56" s="8">
        <v>0.51227232798751776</v>
      </c>
      <c r="D56" s="8">
        <v>0.51247261815621892</v>
      </c>
      <c r="E56" s="8">
        <v>0.51224623666286528</v>
      </c>
      <c r="F56" s="8">
        <v>0.51178302314558599</v>
      </c>
      <c r="G56" s="8">
        <v>0.51196893258417964</v>
      </c>
      <c r="H56" s="8">
        <v>0.51218396350126638</v>
      </c>
      <c r="I56" s="8"/>
      <c r="J56" s="8">
        <v>0.51269476943480519</v>
      </c>
      <c r="K56" s="8"/>
      <c r="L56" s="8">
        <v>0.51259609442509013</v>
      </c>
      <c r="M56" s="8">
        <v>0.51287888878251631</v>
      </c>
      <c r="N56" s="8">
        <v>0.51288546911659882</v>
      </c>
      <c r="O56" s="8">
        <v>0.51268521785752641</v>
      </c>
      <c r="P56" s="8">
        <v>0.51245906746825254</v>
      </c>
      <c r="Q56" s="21">
        <v>0.512355082188936</v>
      </c>
    </row>
    <row r="57" spans="1:17" ht="17" x14ac:dyDescent="0.4">
      <c r="A57" s="31" t="s">
        <v>118</v>
      </c>
      <c r="B57" s="8">
        <v>0.51216792205668171</v>
      </c>
      <c r="C57" s="8">
        <v>0.51220703156288427</v>
      </c>
      <c r="D57" s="8">
        <v>0.51240878808039259</v>
      </c>
      <c r="E57" s="8">
        <v>0.51218425680769597</v>
      </c>
      <c r="F57" s="8">
        <v>0.51171733497111194</v>
      </c>
      <c r="G57" s="8">
        <v>0.51190896374732575</v>
      </c>
      <c r="H57" s="8">
        <v>0.51211058126676567</v>
      </c>
      <c r="I57" s="8"/>
      <c r="J57" s="8">
        <v>0.51261911098161317</v>
      </c>
      <c r="K57" s="8"/>
      <c r="L57" s="8">
        <v>0.51252422612789428</v>
      </c>
      <c r="M57" s="8">
        <v>0.51280226127594075</v>
      </c>
      <c r="N57" s="8">
        <v>0.51281226965743998</v>
      </c>
      <c r="O57" s="8">
        <v>0.51261753363922258</v>
      </c>
      <c r="P57" s="8">
        <v>0.51239636278465273</v>
      </c>
      <c r="Q57" s="21">
        <v>0.51228983436550479</v>
      </c>
    </row>
    <row r="58" spans="1:17" x14ac:dyDescent="0.3">
      <c r="A58" s="31" t="s">
        <v>62</v>
      </c>
      <c r="B58" s="9">
        <v>-7.5144613359434675</v>
      </c>
      <c r="C58" s="9">
        <v>-6.7514280448610631</v>
      </c>
      <c r="D58" s="9">
        <v>-2.8151231793838161</v>
      </c>
      <c r="E58" s="9">
        <v>-7.1957674930489546</v>
      </c>
      <c r="F58" s="9">
        <v>-16.305494008166388</v>
      </c>
      <c r="G58" s="9">
        <v>-12.566783142754501</v>
      </c>
      <c r="H58" s="9">
        <v>-8.6331901538483358</v>
      </c>
      <c r="I58" s="9"/>
      <c r="J58" s="9">
        <v>1.2883133272545422</v>
      </c>
      <c r="K58" s="9"/>
      <c r="L58" s="9">
        <v>-0.56290672732606239</v>
      </c>
      <c r="M58" s="9">
        <v>4.8616075314700247</v>
      </c>
      <c r="N58" s="9">
        <v>5.056872801101342</v>
      </c>
      <c r="O58" s="9">
        <v>1.2575391019487014</v>
      </c>
      <c r="P58" s="9">
        <v>-3.0575428676293814</v>
      </c>
      <c r="Q58" s="22">
        <v>-5.1359309156706612</v>
      </c>
    </row>
    <row r="59" spans="1:17" ht="16" x14ac:dyDescent="0.3">
      <c r="A59" s="31" t="s">
        <v>119</v>
      </c>
      <c r="B59" s="6">
        <v>20.073594546506207</v>
      </c>
      <c r="C59" s="6">
        <v>24.569703768490704</v>
      </c>
      <c r="D59" s="6">
        <v>19.854299970178708</v>
      </c>
      <c r="E59" s="6">
        <v>18.015107786959888</v>
      </c>
      <c r="F59" s="6">
        <v>19.687620961366413</v>
      </c>
      <c r="G59" s="6">
        <v>17.372766155034693</v>
      </c>
      <c r="H59" s="6">
        <v>22.53396525118935</v>
      </c>
      <c r="I59" s="6"/>
      <c r="J59" s="6">
        <v>18.873557720212229</v>
      </c>
      <c r="K59" s="6"/>
      <c r="L59" s="6">
        <v>18.037424721250975</v>
      </c>
      <c r="M59" s="6">
        <v>18.368140852568732</v>
      </c>
      <c r="N59" s="6">
        <v>18.030936088367095</v>
      </c>
      <c r="O59" s="6">
        <v>17.989635454610955</v>
      </c>
      <c r="P59" s="6">
        <v>16.929222464839892</v>
      </c>
      <c r="Q59" s="23">
        <v>16.907319826356016</v>
      </c>
    </row>
    <row r="60" spans="1:17" ht="16" x14ac:dyDescent="0.3">
      <c r="A60" s="31" t="s">
        <v>120</v>
      </c>
      <c r="B60" s="6">
        <v>15.865496947230485</v>
      </c>
      <c r="C60" s="6">
        <v>16.350181043898015</v>
      </c>
      <c r="D60" s="6">
        <v>15.766921372790259</v>
      </c>
      <c r="E60" s="6">
        <v>15.420035858404351</v>
      </c>
      <c r="F60" s="6">
        <v>15.759828776619761</v>
      </c>
      <c r="G60" s="6">
        <v>15.243322598502997</v>
      </c>
      <c r="H60" s="6">
        <v>16.164546229011272</v>
      </c>
      <c r="I60" s="6"/>
      <c r="J60" s="6">
        <v>15.658979767330811</v>
      </c>
      <c r="K60" s="6"/>
      <c r="L60" s="6">
        <v>15.507263278971779</v>
      </c>
      <c r="M60" s="6">
        <v>15.528270778003241</v>
      </c>
      <c r="N60" s="6">
        <v>15.459340954161908</v>
      </c>
      <c r="O60" s="6">
        <v>15.489803865821477</v>
      </c>
      <c r="P60" s="6">
        <v>15.319613305850567</v>
      </c>
      <c r="Q60" s="23">
        <v>15.281116075316664</v>
      </c>
    </row>
    <row r="61" spans="1:17" ht="16" x14ac:dyDescent="0.3">
      <c r="A61" s="31" t="s">
        <v>121</v>
      </c>
      <c r="B61" s="6">
        <v>42.155181599323832</v>
      </c>
      <c r="C61" s="6">
        <v>45.352737709449094</v>
      </c>
      <c r="D61" s="6">
        <v>40.599618254867956</v>
      </c>
      <c r="E61" s="6">
        <v>38.167189746958655</v>
      </c>
      <c r="F61" s="6">
        <v>40.509543628301209</v>
      </c>
      <c r="G61" s="6">
        <v>38.191802894533396</v>
      </c>
      <c r="H61" s="6">
        <v>40.488679834804095</v>
      </c>
      <c r="I61" s="6"/>
      <c r="J61" s="6">
        <v>39.156066863481051</v>
      </c>
      <c r="K61" s="6"/>
      <c r="L61" s="6">
        <v>39.042473652375591</v>
      </c>
      <c r="M61" s="6">
        <v>38.791841750019024</v>
      </c>
      <c r="N61" s="6">
        <v>38.383685903470152</v>
      </c>
      <c r="O61" s="6">
        <v>38.328918905927026</v>
      </c>
      <c r="P61" s="6">
        <v>37.701306465632925</v>
      </c>
      <c r="Q61" s="23">
        <v>38.26829111971896</v>
      </c>
    </row>
    <row r="62" spans="1:17" ht="17" x14ac:dyDescent="0.4">
      <c r="A62" s="31" t="s">
        <v>122</v>
      </c>
      <c r="B62" s="6">
        <v>19.888637578969554</v>
      </c>
      <c r="C62" s="6">
        <v>24.093583332269361</v>
      </c>
      <c r="D62" s="6">
        <v>19.616045879181129</v>
      </c>
      <c r="E62" s="6">
        <v>17.868798423221445</v>
      </c>
      <c r="F62" s="6">
        <v>19.526408725587753</v>
      </c>
      <c r="G62" s="6">
        <v>17.277881895419355</v>
      </c>
      <c r="H62" s="6">
        <v>22.269841492610599</v>
      </c>
      <c r="I62" s="6"/>
      <c r="J62" s="6">
        <v>18.704216456922968</v>
      </c>
      <c r="K62" s="6"/>
      <c r="L62" s="6">
        <v>17.89853301717967</v>
      </c>
      <c r="M62" s="6">
        <v>18.213045627436195</v>
      </c>
      <c r="N62" s="6">
        <v>17.825766773040638</v>
      </c>
      <c r="O62" s="6">
        <v>17.817185615819806</v>
      </c>
      <c r="P62" s="6">
        <v>16.816649537532953</v>
      </c>
      <c r="Q62" s="23">
        <v>16.793943127127179</v>
      </c>
    </row>
    <row r="63" spans="1:17" ht="17" x14ac:dyDescent="0.4">
      <c r="A63" s="31" t="s">
        <v>123</v>
      </c>
      <c r="B63" s="6">
        <v>15.856652814642924</v>
      </c>
      <c r="C63" s="6">
        <v>16.327414276461941</v>
      </c>
      <c r="D63" s="6">
        <v>15.755528718604936</v>
      </c>
      <c r="E63" s="6">
        <v>15.413039747747163</v>
      </c>
      <c r="F63" s="6">
        <v>15.752120051682535</v>
      </c>
      <c r="G63" s="6">
        <v>15.238785494636693</v>
      </c>
      <c r="H63" s="6">
        <v>16.15191655859925</v>
      </c>
      <c r="I63" s="6"/>
      <c r="J63" s="6">
        <v>15.650882334695416</v>
      </c>
      <c r="K63" s="6"/>
      <c r="L63" s="6">
        <v>15.500621860362473</v>
      </c>
      <c r="M63" s="6">
        <v>15.520854551661307</v>
      </c>
      <c r="N63" s="6">
        <v>15.449530322792823</v>
      </c>
      <c r="O63" s="6">
        <v>15.481641241249218</v>
      </c>
      <c r="P63" s="6">
        <v>15.314230378631699</v>
      </c>
      <c r="Q63" s="23">
        <v>15.275694713939073</v>
      </c>
    </row>
    <row r="64" spans="1:17" ht="17" x14ac:dyDescent="0.4">
      <c r="A64" s="31" t="s">
        <v>124</v>
      </c>
      <c r="B64" s="6">
        <v>41.824593053374606</v>
      </c>
      <c r="C64" s="6">
        <v>44.674307025217914</v>
      </c>
      <c r="D64" s="6">
        <v>40.248257209920418</v>
      </c>
      <c r="E64" s="6">
        <v>37.971919138911133</v>
      </c>
      <c r="F64" s="6">
        <v>40.253505214729806</v>
      </c>
      <c r="G64" s="6">
        <v>38.032024155145919</v>
      </c>
      <c r="H64" s="6">
        <v>40.224352290446895</v>
      </c>
      <c r="I64" s="6"/>
      <c r="J64" s="6">
        <v>38.936735622232497</v>
      </c>
      <c r="K64" s="6"/>
      <c r="L64" s="6">
        <v>38.811815921148636</v>
      </c>
      <c r="M64" s="6">
        <v>38.563284727982911</v>
      </c>
      <c r="N64" s="6">
        <v>38.113717509854872</v>
      </c>
      <c r="O64" s="6">
        <v>38.095195035253184</v>
      </c>
      <c r="P64" s="6">
        <v>37.496388044025714</v>
      </c>
      <c r="Q64" s="23">
        <v>38.061909578359</v>
      </c>
    </row>
    <row r="65" spans="1:17" x14ac:dyDescent="0.3">
      <c r="A65" s="31" t="s">
        <v>63</v>
      </c>
      <c r="B65" s="4">
        <f>100*(B63-(0.1084*B62+13.491))</f>
        <v>20.972450108262564</v>
      </c>
      <c r="C65" s="4">
        <f t="shared" ref="C65:Q65" si="4">100*(C63-(0.1084*C62+13.491))</f>
        <v>22.46698432439409</v>
      </c>
      <c r="D65" s="4">
        <f t="shared" si="4"/>
        <v>13.81493453017022</v>
      </c>
      <c r="E65" s="4">
        <f t="shared" si="4"/>
        <v>-1.4938001330040862</v>
      </c>
      <c r="F65" s="4">
        <f t="shared" si="4"/>
        <v>14.445734582882253</v>
      </c>
      <c r="G65" s="4">
        <f t="shared" si="4"/>
        <v>-12.513690282676571</v>
      </c>
      <c r="H65" s="4">
        <f t="shared" si="4"/>
        <v>24.686574080026169</v>
      </c>
      <c r="I65" s="4"/>
      <c r="J65" s="4">
        <f t="shared" si="4"/>
        <v>13.234527076496683</v>
      </c>
      <c r="K65" s="4"/>
      <c r="L65" s="4">
        <f t="shared" si="4"/>
        <v>6.9420881300198189</v>
      </c>
      <c r="M65" s="4">
        <f t="shared" si="4"/>
        <v>5.5560405647224087</v>
      </c>
      <c r="N65" s="4">
        <f t="shared" si="4"/>
        <v>2.6217204595218035</v>
      </c>
      <c r="O65" s="4">
        <f t="shared" si="4"/>
        <v>5.9258320494350869</v>
      </c>
      <c r="P65" s="4">
        <f t="shared" si="4"/>
        <v>3.0556876312637371E-2</v>
      </c>
      <c r="Q65" s="18">
        <f t="shared" si="4"/>
        <v>-3.5768721041513629</v>
      </c>
    </row>
    <row r="66" spans="1:17" x14ac:dyDescent="0.3">
      <c r="A66" s="31" t="s">
        <v>64</v>
      </c>
      <c r="B66" s="10">
        <f>100*(B64-(B62*1.209+15.627))</f>
        <v>215.2230220400412</v>
      </c>
      <c r="C66" s="10">
        <f t="shared" ref="C66:Q66" si="5">100*(C64-(C62*1.209+15.627))</f>
        <v>-8.1835223495744458</v>
      </c>
      <c r="D66" s="10">
        <f t="shared" si="5"/>
        <v>90.545774199043194</v>
      </c>
      <c r="E66" s="10">
        <f t="shared" si="5"/>
        <v>74.154184523640509</v>
      </c>
      <c r="F66" s="10">
        <f t="shared" si="5"/>
        <v>101.90770654942085</v>
      </c>
      <c r="G66" s="10">
        <f t="shared" si="5"/>
        <v>151.60649435839133</v>
      </c>
      <c r="H66" s="10">
        <f>100*(H64-(H62*1.209+15.627))</f>
        <v>-232.68860741193222</v>
      </c>
      <c r="I66" s="10" t="s">
        <v>65</v>
      </c>
      <c r="J66" s="10">
        <f t="shared" si="5"/>
        <v>69.63379258126281</v>
      </c>
      <c r="K66" s="10" t="s">
        <v>65</v>
      </c>
      <c r="L66" s="10">
        <f t="shared" si="5"/>
        <v>154.54895033784126</v>
      </c>
      <c r="M66" s="10">
        <f t="shared" si="5"/>
        <v>91.671256441254911</v>
      </c>
      <c r="N66" s="10">
        <f t="shared" si="5"/>
        <v>93.536548124873775</v>
      </c>
      <c r="O66" s="10">
        <f t="shared" si="5"/>
        <v>92.721762572703881</v>
      </c>
      <c r="P66" s="10">
        <f t="shared" si="5"/>
        <v>153.80587531483698</v>
      </c>
      <c r="Q66" s="24">
        <f t="shared" si="5"/>
        <v>213.10323376622406</v>
      </c>
    </row>
    <row r="67" spans="1:17" x14ac:dyDescent="0.3">
      <c r="A67" s="31" t="s">
        <v>66</v>
      </c>
      <c r="C67" s="11">
        <v>329.62413400852228</v>
      </c>
      <c r="D67" s="11"/>
      <c r="E67" s="11">
        <v>255.0202667533631</v>
      </c>
      <c r="F67" s="11">
        <v>334.83307722667814</v>
      </c>
      <c r="G67" s="11">
        <v>195.71963065395593</v>
      </c>
      <c r="H67" s="11">
        <v>324.50711836953894</v>
      </c>
      <c r="I67" s="11">
        <v>326.77047646147037</v>
      </c>
      <c r="J67" s="11">
        <v>459.25441548903683</v>
      </c>
      <c r="K67" s="11">
        <v>482.90418313831617</v>
      </c>
      <c r="L67" s="11"/>
      <c r="M67" s="11">
        <v>567.31680375878932</v>
      </c>
      <c r="N67" s="11">
        <v>697.54149343444169</v>
      </c>
      <c r="O67" s="11"/>
      <c r="P67" s="11">
        <v>229.67593022539049</v>
      </c>
      <c r="Q67" s="25">
        <v>415.88108438438627</v>
      </c>
    </row>
    <row r="68" spans="1:17" x14ac:dyDescent="0.3">
      <c r="A68" s="31" t="s">
        <v>67</v>
      </c>
      <c r="C68" s="10">
        <v>234.29384360868062</v>
      </c>
      <c r="D68" s="10"/>
      <c r="E68" s="10">
        <v>26.757576423811347</v>
      </c>
      <c r="F68" s="10">
        <v>33.827507096463464</v>
      </c>
      <c r="G68" s="10">
        <v>6.4671976212139359</v>
      </c>
      <c r="H68" s="10">
        <v>54.420272633690224</v>
      </c>
      <c r="I68" s="10">
        <v>43.049697510572869</v>
      </c>
      <c r="J68" s="10">
        <v>8.4475125057588283</v>
      </c>
      <c r="K68" s="10">
        <v>5.9564200201276405</v>
      </c>
      <c r="L68" s="10"/>
      <c r="M68" s="10">
        <v>14.344384709839311</v>
      </c>
      <c r="N68" s="10">
        <v>14.480875419067523</v>
      </c>
      <c r="O68" s="10"/>
      <c r="P68" s="10">
        <v>49.90276937080008</v>
      </c>
      <c r="Q68" s="24">
        <v>129.93772229031552</v>
      </c>
    </row>
    <row r="69" spans="1:17" ht="16" x14ac:dyDescent="0.3">
      <c r="A69" s="31" t="s">
        <v>125</v>
      </c>
      <c r="C69" s="4">
        <v>6.7975869319388531</v>
      </c>
      <c r="D69" s="4"/>
      <c r="E69" s="10">
        <v>46.313569031301675</v>
      </c>
      <c r="F69" s="10">
        <v>48.295297563236019</v>
      </c>
      <c r="G69" s="10">
        <v>150.44967867803754</v>
      </c>
      <c r="H69" s="10">
        <v>28.886030264499066</v>
      </c>
      <c r="I69" s="10">
        <v>36.799158838812808</v>
      </c>
      <c r="J69" s="10">
        <v>272.9591089738559</v>
      </c>
      <c r="K69" s="10">
        <v>415.26540634266246</v>
      </c>
      <c r="L69" s="10"/>
      <c r="M69" s="10">
        <v>195.75415472119855</v>
      </c>
      <c r="N69" s="10">
        <v>239.89739457899515</v>
      </c>
      <c r="O69" s="10"/>
      <c r="P69" s="10">
        <v>22.294511725061355</v>
      </c>
      <c r="Q69" s="24">
        <v>15.456472957939328</v>
      </c>
    </row>
    <row r="70" spans="1:17" ht="16" x14ac:dyDescent="0.3">
      <c r="A70" s="31" t="s">
        <v>126</v>
      </c>
      <c r="C70" s="9">
        <v>0.14835804867141356</v>
      </c>
      <c r="E70" s="9">
        <v>0.19265656714865273</v>
      </c>
      <c r="F70" s="9">
        <v>0.22339056249946698</v>
      </c>
      <c r="G70" s="9">
        <v>0.37631405929371842</v>
      </c>
      <c r="H70" s="9">
        <v>0.16527657550621266</v>
      </c>
      <c r="I70" s="9">
        <v>0.17481461576213564</v>
      </c>
      <c r="J70" s="9">
        <v>0.44605039776926658</v>
      </c>
      <c r="K70" s="9">
        <v>0.60378638099903836</v>
      </c>
      <c r="M70" s="9">
        <v>0.33552764283256109</v>
      </c>
      <c r="N70" s="9">
        <v>0.38441782969459087</v>
      </c>
      <c r="P70" s="9">
        <v>0.16782544644003444</v>
      </c>
      <c r="Q70" s="22">
        <v>0.14524123954532708</v>
      </c>
    </row>
    <row r="71" spans="1:17" ht="16" x14ac:dyDescent="0.3">
      <c r="A71" s="31" t="s">
        <v>127</v>
      </c>
      <c r="C71" s="9">
        <v>1.5400903340468278E-3</v>
      </c>
      <c r="E71" s="9">
        <v>2.3996610967995098E-3</v>
      </c>
      <c r="F71" s="9">
        <v>2.2981399183782439E-3</v>
      </c>
      <c r="G71" s="9">
        <v>2.5263201991723026E-2</v>
      </c>
      <c r="H71" s="9">
        <v>3.6026415065299618E-3</v>
      </c>
      <c r="I71" s="9">
        <v>2.992932775414044E-3</v>
      </c>
      <c r="J71" s="9">
        <v>4.6072399268930413E-2</v>
      </c>
      <c r="K71" s="9">
        <v>0.10307397885106585</v>
      </c>
      <c r="M71" s="9">
        <v>1.5820996567826189E-2</v>
      </c>
      <c r="N71" s="9">
        <v>1.6186799556557888E-2</v>
      </c>
      <c r="P71" s="9">
        <v>1.6537896626591768E-3</v>
      </c>
      <c r="Q71" s="22">
        <v>2.541044158268026E-3</v>
      </c>
    </row>
    <row r="72" spans="1:17" ht="17" x14ac:dyDescent="0.4">
      <c r="A72" s="31" t="s">
        <v>128</v>
      </c>
      <c r="C72" s="9">
        <v>0.14087958322727487</v>
      </c>
      <c r="E72" s="9">
        <v>0.14170401162222687</v>
      </c>
      <c r="F72" s="9">
        <v>0.17025777912246362</v>
      </c>
      <c r="G72" s="9">
        <v>0.2107946280101004</v>
      </c>
      <c r="H72" s="9">
        <v>0.13349718359635665</v>
      </c>
      <c r="I72" s="9">
        <v>0.13432947882973637</v>
      </c>
      <c r="J72" s="9">
        <v>0.14575041123542315</v>
      </c>
      <c r="K72" s="9">
        <v>0.14692602414384087</v>
      </c>
      <c r="M72" s="9">
        <v>0.12016582454515504</v>
      </c>
      <c r="N72" s="9">
        <v>0.12049117550670485</v>
      </c>
      <c r="P72" s="9">
        <v>0.14329781079532772</v>
      </c>
      <c r="Q72" s="22">
        <v>0.12823657302740382</v>
      </c>
    </row>
    <row r="73" spans="1:17" ht="17" x14ac:dyDescent="0.4">
      <c r="A73" s="31" t="s">
        <v>129</v>
      </c>
      <c r="C73" s="9">
        <v>1.6979052086793754E-3</v>
      </c>
      <c r="E73" s="9">
        <v>3.7598679054266964E-3</v>
      </c>
      <c r="F73" s="9">
        <v>3.4325939831501349E-3</v>
      </c>
      <c r="G73" s="9">
        <v>1.0437352380917139E-2</v>
      </c>
      <c r="H73" s="9">
        <v>3.6323240439059662E-3</v>
      </c>
      <c r="I73" s="9">
        <v>4.188313819542518E-3</v>
      </c>
      <c r="J73" s="9">
        <v>1.2459418803489089E-2</v>
      </c>
      <c r="K73" s="9">
        <v>3.1277992395727851E-2</v>
      </c>
      <c r="M73" s="12">
        <v>6.7583303660202357E-3</v>
      </c>
      <c r="N73" s="9">
        <v>7.2948970041330913E-3</v>
      </c>
      <c r="P73" s="9">
        <v>1.7494556876672741E-3</v>
      </c>
      <c r="Q73" s="22">
        <v>2.96107472395579E-3</v>
      </c>
    </row>
    <row r="75" spans="1:17" s="43" customFormat="1" x14ac:dyDescent="0.3">
      <c r="A75" s="44" t="s">
        <v>165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ht="16" x14ac:dyDescent="0.4">
      <c r="A76" s="45" t="s">
        <v>153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9C2D-F5BD-41D0-8664-1B56A56EA209}">
  <dimension ref="A1:F42"/>
  <sheetViews>
    <sheetView workbookViewId="0">
      <selection activeCell="A20" sqref="A20"/>
    </sheetView>
  </sheetViews>
  <sheetFormatPr defaultColWidth="8.6328125" defaultRowHeight="14" x14ac:dyDescent="0.3"/>
  <cols>
    <col min="1" max="1" width="49.81640625" style="33" customWidth="1"/>
    <col min="2" max="2" width="12.453125" style="41" customWidth="1"/>
    <col min="3" max="6" width="8.6328125" style="41"/>
    <col min="7" max="16384" width="8.6328125" style="33"/>
  </cols>
  <sheetData>
    <row r="1" spans="1:6" x14ac:dyDescent="0.3">
      <c r="A1" s="50" t="s">
        <v>158</v>
      </c>
    </row>
    <row r="2" spans="1:6" ht="56" x14ac:dyDescent="0.3">
      <c r="A2" s="33" t="s">
        <v>152</v>
      </c>
      <c r="B2" s="34" t="s">
        <v>147</v>
      </c>
      <c r="C2" s="34" t="s">
        <v>146</v>
      </c>
      <c r="D2" s="34" t="s">
        <v>151</v>
      </c>
      <c r="E2" s="33"/>
      <c r="F2" s="33"/>
    </row>
    <row r="3" spans="1:6" x14ac:dyDescent="0.3">
      <c r="A3" s="35" t="s">
        <v>130</v>
      </c>
      <c r="B3" s="36">
        <v>49.561752988047807</v>
      </c>
      <c r="C3" s="36">
        <v>46.489104116222748</v>
      </c>
      <c r="D3" s="36">
        <v>46.887296942790833</v>
      </c>
      <c r="E3" s="33"/>
      <c r="F3" s="33"/>
    </row>
    <row r="4" spans="1:6" x14ac:dyDescent="0.3">
      <c r="A4" s="35" t="s">
        <v>131</v>
      </c>
      <c r="B4" s="36">
        <v>2.0517928286852589</v>
      </c>
      <c r="C4" s="36">
        <v>2.3204196933010488</v>
      </c>
      <c r="D4" s="36">
        <v>1.0695187165775402</v>
      </c>
      <c r="E4" s="33"/>
      <c r="F4" s="33"/>
    </row>
    <row r="5" spans="1:6" x14ac:dyDescent="0.3">
      <c r="A5" s="35" t="s">
        <v>132</v>
      </c>
      <c r="B5" s="36">
        <v>12.649402390438246</v>
      </c>
      <c r="C5" s="36">
        <v>13.569410815173525</v>
      </c>
      <c r="D5" s="36">
        <v>15.629098980930278</v>
      </c>
      <c r="E5" s="33"/>
      <c r="F5" s="33"/>
    </row>
    <row r="6" spans="1:6" x14ac:dyDescent="0.3">
      <c r="A6" s="35" t="s">
        <v>133</v>
      </c>
      <c r="B6" s="36">
        <v>2.0717131474103585</v>
      </c>
      <c r="C6" s="36">
        <v>1.8664245359160612</v>
      </c>
      <c r="D6" s="36">
        <v>1.9977802441731407</v>
      </c>
      <c r="E6" s="33"/>
      <c r="F6" s="33"/>
    </row>
    <row r="7" spans="1:6" x14ac:dyDescent="0.3">
      <c r="A7" s="35" t="s">
        <v>134</v>
      </c>
      <c r="B7" s="36">
        <v>10.537848605577688</v>
      </c>
      <c r="C7" s="36">
        <v>9.4632768361581903</v>
      </c>
      <c r="D7" s="36">
        <v>10.130158409847644</v>
      </c>
      <c r="E7" s="33"/>
      <c r="F7" s="33"/>
    </row>
    <row r="8" spans="1:6" x14ac:dyDescent="0.3">
      <c r="A8" s="35" t="s">
        <v>23</v>
      </c>
      <c r="B8" s="36">
        <v>0.17928286852589639</v>
      </c>
      <c r="C8" s="36">
        <v>0.16142050040355121</v>
      </c>
      <c r="D8" s="36">
        <v>0.19170618504691755</v>
      </c>
      <c r="E8" s="33"/>
      <c r="F8" s="33"/>
    </row>
    <row r="9" spans="1:6" x14ac:dyDescent="0.3">
      <c r="A9" s="35" t="s">
        <v>24</v>
      </c>
      <c r="B9" s="36">
        <v>9.9402390438247004</v>
      </c>
      <c r="C9" s="36">
        <v>12.086359967715898</v>
      </c>
      <c r="D9" s="36">
        <v>10.140248209060641</v>
      </c>
      <c r="E9" s="33"/>
      <c r="F9" s="33"/>
    </row>
    <row r="10" spans="1:6" x14ac:dyDescent="0.3">
      <c r="A10" s="35" t="s">
        <v>135</v>
      </c>
      <c r="B10" s="36">
        <v>0</v>
      </c>
      <c r="C10" s="36">
        <v>0</v>
      </c>
      <c r="D10" s="36">
        <v>0</v>
      </c>
      <c r="E10" s="33"/>
      <c r="F10" s="33"/>
    </row>
    <row r="11" spans="1:6" x14ac:dyDescent="0.3">
      <c r="A11" s="35" t="s">
        <v>25</v>
      </c>
      <c r="B11" s="36">
        <v>9.0637450199203169</v>
      </c>
      <c r="C11" s="36">
        <v>10.794995964487487</v>
      </c>
      <c r="D11" s="36">
        <v>10.866713752396326</v>
      </c>
      <c r="E11" s="33"/>
      <c r="F11" s="33"/>
    </row>
    <row r="12" spans="1:6" x14ac:dyDescent="0.3">
      <c r="A12" s="35" t="s">
        <v>136</v>
      </c>
      <c r="B12" s="36">
        <v>2.5796812749003983</v>
      </c>
      <c r="C12" s="36">
        <v>1.9471347861178367</v>
      </c>
      <c r="D12" s="36">
        <v>2.3408334174149932</v>
      </c>
      <c r="E12" s="33"/>
      <c r="F12" s="33"/>
    </row>
    <row r="13" spans="1:6" x14ac:dyDescent="0.3">
      <c r="A13" s="35" t="s">
        <v>137</v>
      </c>
      <c r="B13" s="36">
        <v>0.89641434262948205</v>
      </c>
      <c r="C13" s="36">
        <v>0.63559322033898291</v>
      </c>
      <c r="D13" s="36">
        <v>0.42377156694581775</v>
      </c>
      <c r="E13" s="33"/>
      <c r="F13" s="33"/>
    </row>
    <row r="14" spans="1:6" x14ac:dyDescent="0.3">
      <c r="A14" s="35" t="s">
        <v>138</v>
      </c>
      <c r="B14" s="36">
        <v>0.2689243027888446</v>
      </c>
      <c r="C14" s="36">
        <v>0.4640839386602098</v>
      </c>
      <c r="D14" s="36">
        <v>0.12107759055594791</v>
      </c>
      <c r="E14" s="33"/>
      <c r="F14" s="33"/>
    </row>
    <row r="15" spans="1:6" x14ac:dyDescent="0.3">
      <c r="A15" s="35" t="s">
        <v>139</v>
      </c>
      <c r="B15" s="36">
        <v>9.9601593625498017E-2</v>
      </c>
      <c r="C15" s="36">
        <v>0.10088781275221952</v>
      </c>
      <c r="D15" s="36">
        <v>0.10089799212995661</v>
      </c>
      <c r="E15" s="33"/>
      <c r="F15" s="33"/>
    </row>
    <row r="16" spans="1:6" x14ac:dyDescent="0.3">
      <c r="A16" s="35" t="s">
        <v>140</v>
      </c>
      <c r="B16" s="36">
        <v>9.9601593625498017E-2</v>
      </c>
      <c r="C16" s="36">
        <v>0.10088781275221952</v>
      </c>
      <c r="D16" s="36">
        <v>0.10089799212995661</v>
      </c>
      <c r="E16" s="33"/>
      <c r="F16" s="33"/>
    </row>
    <row r="17" spans="1:6" x14ac:dyDescent="0.3">
      <c r="A17" s="37" t="s">
        <v>141</v>
      </c>
      <c r="B17" s="38">
        <v>1400</v>
      </c>
      <c r="C17" s="38">
        <v>1400</v>
      </c>
      <c r="D17" s="38">
        <v>1400</v>
      </c>
      <c r="E17" s="33"/>
      <c r="F17" s="33"/>
    </row>
    <row r="18" spans="1:6" x14ac:dyDescent="0.3">
      <c r="A18" s="33" t="s">
        <v>164</v>
      </c>
      <c r="B18" s="41">
        <v>0.2</v>
      </c>
      <c r="C18" s="41">
        <v>0.2</v>
      </c>
      <c r="D18" s="41">
        <v>0.2</v>
      </c>
    </row>
    <row r="20" spans="1:6" x14ac:dyDescent="0.3">
      <c r="A20" s="39" t="s">
        <v>148</v>
      </c>
      <c r="B20" s="40" t="s">
        <v>149</v>
      </c>
      <c r="C20" s="40" t="s">
        <v>150</v>
      </c>
    </row>
    <row r="21" spans="1:6" x14ac:dyDescent="0.3">
      <c r="A21" s="35" t="s">
        <v>130</v>
      </c>
      <c r="B21" s="36">
        <v>69.514640994785395</v>
      </c>
      <c r="C21" s="36">
        <v>54.419026504081408</v>
      </c>
    </row>
    <row r="22" spans="1:6" x14ac:dyDescent="0.3">
      <c r="A22" s="35" t="s">
        <v>131</v>
      </c>
      <c r="B22" s="36">
        <v>0.44123545928600083</v>
      </c>
      <c r="C22" s="36">
        <v>1.0077597500755815</v>
      </c>
    </row>
    <row r="23" spans="1:6" x14ac:dyDescent="0.3">
      <c r="A23" s="35" t="s">
        <v>132</v>
      </c>
      <c r="B23" s="36">
        <v>15.282791817087848</v>
      </c>
      <c r="C23" s="36">
        <v>16.124156001209304</v>
      </c>
    </row>
    <row r="24" spans="1:6" x14ac:dyDescent="0.3">
      <c r="A24" s="35" t="s">
        <v>133</v>
      </c>
      <c r="B24" s="36">
        <v>2.1058965102286407</v>
      </c>
      <c r="C24" s="36">
        <v>4.4240653028318029</v>
      </c>
    </row>
    <row r="25" spans="1:6" x14ac:dyDescent="0.3">
      <c r="A25" s="35" t="s">
        <v>134</v>
      </c>
      <c r="B25" s="36">
        <v>1.8953068592057762</v>
      </c>
      <c r="C25" s="36">
        <v>5.9860929154489551</v>
      </c>
    </row>
    <row r="26" spans="1:6" x14ac:dyDescent="0.3">
      <c r="A26" s="35" t="s">
        <v>23</v>
      </c>
      <c r="B26" s="36">
        <v>6.0168471720818295E-2</v>
      </c>
      <c r="C26" s="36">
        <v>0.20155195001511633</v>
      </c>
    </row>
    <row r="27" spans="1:6" x14ac:dyDescent="0.3">
      <c r="A27" s="35" t="s">
        <v>24</v>
      </c>
      <c r="B27" s="36">
        <v>0.9927797833935017</v>
      </c>
      <c r="C27" s="36">
        <v>6.0465585004534894</v>
      </c>
    </row>
    <row r="28" spans="1:6" x14ac:dyDescent="0.3">
      <c r="A28" s="35" t="s">
        <v>25</v>
      </c>
      <c r="B28" s="36">
        <v>3.3393501805054151</v>
      </c>
      <c r="C28" s="36">
        <v>8.062078000604652</v>
      </c>
    </row>
    <row r="29" spans="1:6" x14ac:dyDescent="0.3">
      <c r="A29" s="35" t="s">
        <v>136</v>
      </c>
      <c r="B29" s="36">
        <v>4.482551143200963</v>
      </c>
      <c r="C29" s="36">
        <v>0.60465585004534894</v>
      </c>
    </row>
    <row r="30" spans="1:6" x14ac:dyDescent="0.3">
      <c r="A30" s="35" t="s">
        <v>137</v>
      </c>
      <c r="B30" s="36">
        <v>1.5443241075010028</v>
      </c>
      <c r="C30" s="36">
        <v>2.8217273002116281</v>
      </c>
    </row>
    <row r="31" spans="1:6" x14ac:dyDescent="0.3">
      <c r="A31" s="35" t="s">
        <v>138</v>
      </c>
      <c r="B31" s="36">
        <v>0.14039310068190938</v>
      </c>
      <c r="C31" s="36">
        <v>0.10077597500755817</v>
      </c>
    </row>
    <row r="32" spans="1:6" x14ac:dyDescent="0.3">
      <c r="A32" s="35" t="s">
        <v>139</v>
      </c>
      <c r="B32" s="36">
        <v>1</v>
      </c>
      <c r="C32" s="36">
        <v>1</v>
      </c>
    </row>
    <row r="33" spans="1:3" x14ac:dyDescent="0.3">
      <c r="A33" s="35" t="s">
        <v>140</v>
      </c>
      <c r="B33" s="36">
        <v>0.10028078620136383</v>
      </c>
      <c r="C33" s="36">
        <v>0.10077597500755817</v>
      </c>
    </row>
    <row r="34" spans="1:3" x14ac:dyDescent="0.3">
      <c r="C34" s="42"/>
    </row>
    <row r="35" spans="1:3" x14ac:dyDescent="0.3">
      <c r="A35" s="35" t="s">
        <v>142</v>
      </c>
      <c r="B35" s="42"/>
      <c r="C35" s="42"/>
    </row>
    <row r="36" spans="1:3" x14ac:dyDescent="0.3">
      <c r="A36" s="35" t="s">
        <v>143</v>
      </c>
      <c r="B36" s="42" t="s">
        <v>145</v>
      </c>
      <c r="C36" s="42">
        <v>700</v>
      </c>
    </row>
    <row r="37" spans="1:3" x14ac:dyDescent="0.3">
      <c r="A37" s="35" t="s">
        <v>144</v>
      </c>
      <c r="B37" s="42">
        <v>810</v>
      </c>
      <c r="C37" s="42">
        <v>850</v>
      </c>
    </row>
    <row r="40" spans="1:3" x14ac:dyDescent="0.3">
      <c r="A40" s="33" t="s">
        <v>154</v>
      </c>
    </row>
    <row r="41" spans="1:3" ht="14.5" x14ac:dyDescent="0.35">
      <c r="A41" t="s">
        <v>155</v>
      </c>
    </row>
    <row r="42" spans="1:3" ht="14.5" x14ac:dyDescent="0.35">
      <c r="A42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D5E28-77AF-4B05-A938-9E2EBF4AF89F}">
  <dimension ref="A1:O41"/>
  <sheetViews>
    <sheetView topLeftCell="C2" workbookViewId="0">
      <selection activeCell="F24" sqref="F24"/>
    </sheetView>
  </sheetViews>
  <sheetFormatPr defaultColWidth="8.81640625" defaultRowHeight="14.5" x14ac:dyDescent="0.35"/>
  <cols>
    <col min="1" max="1" width="29.453125" customWidth="1"/>
    <col min="3" max="3" width="18.6328125" customWidth="1"/>
    <col min="6" max="6" width="10.36328125" customWidth="1"/>
    <col min="7" max="7" width="10.453125" customWidth="1"/>
    <col min="8" max="8" width="10.36328125" customWidth="1"/>
    <col min="9" max="9" width="10.453125" customWidth="1"/>
    <col min="10" max="10" width="10.1796875" customWidth="1"/>
  </cols>
  <sheetData>
    <row r="1" spans="1:15" x14ac:dyDescent="0.35">
      <c r="A1" s="50" t="s">
        <v>159</v>
      </c>
    </row>
    <row r="2" spans="1:15" x14ac:dyDescent="0.35">
      <c r="A2" s="50"/>
    </row>
    <row r="3" spans="1:15" x14ac:dyDescent="0.35">
      <c r="A3" s="30" t="s">
        <v>68</v>
      </c>
      <c r="D3" s="15" t="s">
        <v>71</v>
      </c>
      <c r="E3" s="14" t="s">
        <v>37</v>
      </c>
      <c r="F3" s="14" t="s">
        <v>47</v>
      </c>
      <c r="G3" s="14" t="s">
        <v>72</v>
      </c>
      <c r="H3" s="14" t="s">
        <v>59</v>
      </c>
      <c r="I3" s="14" t="s">
        <v>59</v>
      </c>
      <c r="J3" s="14" t="s">
        <v>59</v>
      </c>
      <c r="K3" s="14" t="s">
        <v>44</v>
      </c>
      <c r="L3" s="14" t="s">
        <v>60</v>
      </c>
      <c r="M3" s="14" t="s">
        <v>41</v>
      </c>
      <c r="N3" s="14" t="s">
        <v>50</v>
      </c>
      <c r="O3" s="14" t="s">
        <v>55</v>
      </c>
    </row>
    <row r="4" spans="1:15" x14ac:dyDescent="0.35">
      <c r="A4" s="13" t="s">
        <v>69</v>
      </c>
      <c r="B4" s="14" t="s">
        <v>70</v>
      </c>
      <c r="D4" s="15" t="s">
        <v>103</v>
      </c>
      <c r="E4" s="14">
        <v>150</v>
      </c>
      <c r="F4" s="14">
        <v>15</v>
      </c>
      <c r="G4" s="14">
        <v>300</v>
      </c>
      <c r="H4" s="14">
        <v>1</v>
      </c>
      <c r="I4" s="14">
        <v>1</v>
      </c>
      <c r="J4" s="14">
        <v>1</v>
      </c>
      <c r="K4" s="14">
        <v>9.3000000000000007</v>
      </c>
      <c r="L4" s="14">
        <v>1</v>
      </c>
      <c r="M4" s="14">
        <v>11</v>
      </c>
      <c r="N4" s="14">
        <v>6</v>
      </c>
      <c r="O4" s="14">
        <v>2.5</v>
      </c>
    </row>
    <row r="5" spans="1:15" x14ac:dyDescent="0.35">
      <c r="A5" s="13" t="s">
        <v>73</v>
      </c>
      <c r="B5" s="14" t="s">
        <v>70</v>
      </c>
      <c r="D5" s="15" t="s">
        <v>104</v>
      </c>
      <c r="E5" s="14">
        <v>180</v>
      </c>
      <c r="F5" s="14">
        <v>7</v>
      </c>
      <c r="G5" s="14">
        <v>300</v>
      </c>
      <c r="H5" s="14">
        <v>1</v>
      </c>
      <c r="I5" s="14">
        <v>1</v>
      </c>
      <c r="J5" s="14">
        <v>1</v>
      </c>
      <c r="K5" s="14">
        <v>3.3</v>
      </c>
      <c r="L5" s="14">
        <v>1</v>
      </c>
      <c r="M5" s="14">
        <v>2.8</v>
      </c>
      <c r="N5" s="14">
        <v>3</v>
      </c>
      <c r="O5" s="14">
        <v>1.6</v>
      </c>
    </row>
    <row r="6" spans="1:15" x14ac:dyDescent="0.35">
      <c r="A6" s="13" t="s">
        <v>75</v>
      </c>
      <c r="B6" s="14" t="s">
        <v>76</v>
      </c>
      <c r="D6" s="15" t="s">
        <v>106</v>
      </c>
      <c r="E6" s="14">
        <v>200</v>
      </c>
      <c r="F6" s="14">
        <v>20</v>
      </c>
      <c r="G6" s="14">
        <v>300</v>
      </c>
      <c r="H6" s="14">
        <v>1</v>
      </c>
      <c r="I6" s="14"/>
      <c r="J6" s="14"/>
      <c r="K6" s="14"/>
      <c r="L6" s="14"/>
      <c r="M6" s="14"/>
      <c r="N6" s="14"/>
      <c r="O6" s="14"/>
    </row>
    <row r="7" spans="1:15" x14ac:dyDescent="0.35">
      <c r="A7" s="13" t="s">
        <v>78</v>
      </c>
      <c r="B7" s="14" t="s">
        <v>79</v>
      </c>
      <c r="D7" s="15" t="s">
        <v>162</v>
      </c>
      <c r="E7" s="14">
        <v>582</v>
      </c>
      <c r="F7" s="14">
        <v>24</v>
      </c>
      <c r="G7" s="14">
        <v>380</v>
      </c>
      <c r="H7" s="14"/>
      <c r="I7" s="14"/>
      <c r="J7" s="14"/>
      <c r="K7" s="14"/>
      <c r="L7" s="14"/>
      <c r="M7" s="14"/>
      <c r="N7" s="14"/>
      <c r="O7" s="14"/>
    </row>
    <row r="8" spans="1:15" x14ac:dyDescent="0.35">
      <c r="A8" s="13" t="s">
        <v>81</v>
      </c>
      <c r="B8" s="14" t="s">
        <v>82</v>
      </c>
      <c r="D8" s="15" t="s">
        <v>163</v>
      </c>
      <c r="E8" s="14">
        <v>230</v>
      </c>
      <c r="F8" s="14">
        <v>19</v>
      </c>
    </row>
    <row r="9" spans="1:15" x14ac:dyDescent="0.35">
      <c r="A9" s="13"/>
      <c r="B9" s="14"/>
      <c r="D9" s="15" t="s">
        <v>77</v>
      </c>
      <c r="E9" s="14">
        <v>1.2</v>
      </c>
      <c r="F9" s="14">
        <v>0.2</v>
      </c>
      <c r="G9" s="14">
        <v>10</v>
      </c>
      <c r="H9" s="14">
        <v>0.2</v>
      </c>
      <c r="I9" s="14">
        <v>0.2</v>
      </c>
      <c r="J9" s="14">
        <v>0.2</v>
      </c>
      <c r="K9" s="14">
        <v>0.1</v>
      </c>
      <c r="L9" s="14">
        <v>0.01</v>
      </c>
      <c r="M9" s="14">
        <v>0.01</v>
      </c>
      <c r="N9" s="14">
        <v>0.12</v>
      </c>
      <c r="O9" s="14">
        <v>0.2</v>
      </c>
    </row>
    <row r="10" spans="1:15" x14ac:dyDescent="0.35">
      <c r="D10" s="15" t="s">
        <v>80</v>
      </c>
      <c r="E10" s="14">
        <v>320</v>
      </c>
      <c r="F10" s="14">
        <v>20</v>
      </c>
      <c r="G10" s="14">
        <v>15</v>
      </c>
      <c r="H10" s="14">
        <v>10</v>
      </c>
      <c r="I10" s="14">
        <v>10</v>
      </c>
      <c r="J10" s="14">
        <v>10</v>
      </c>
      <c r="K10" s="14">
        <v>40</v>
      </c>
      <c r="L10" s="14">
        <v>12</v>
      </c>
      <c r="M10" s="14">
        <v>2.8</v>
      </c>
      <c r="N10" s="14">
        <v>4</v>
      </c>
      <c r="O10" s="14">
        <v>2</v>
      </c>
    </row>
    <row r="11" spans="1:15" x14ac:dyDescent="0.35">
      <c r="A11" s="13"/>
      <c r="D11" s="15" t="s">
        <v>77</v>
      </c>
      <c r="E11" s="14">
        <v>1</v>
      </c>
      <c r="F11" s="14">
        <v>0.2</v>
      </c>
      <c r="G11" s="14">
        <v>0.2</v>
      </c>
      <c r="H11" s="14">
        <v>0.5</v>
      </c>
      <c r="I11" s="14">
        <v>0.5</v>
      </c>
      <c r="J11" s="14">
        <v>0.5</v>
      </c>
      <c r="K11" s="14">
        <v>0.1</v>
      </c>
      <c r="L11" s="14">
        <v>0.01</v>
      </c>
      <c r="M11" s="14">
        <v>0.01</v>
      </c>
      <c r="N11" s="14">
        <v>0.6</v>
      </c>
      <c r="O11" s="14">
        <v>0.5</v>
      </c>
    </row>
    <row r="12" spans="1:15" ht="16.5" x14ac:dyDescent="0.35">
      <c r="A12" s="13" t="s">
        <v>90</v>
      </c>
      <c r="B12" s="14">
        <v>8.143952974409642E-2</v>
      </c>
      <c r="D12" s="15" t="s">
        <v>83</v>
      </c>
      <c r="E12" s="14" t="s">
        <v>84</v>
      </c>
      <c r="F12" s="14" t="s">
        <v>85</v>
      </c>
      <c r="G12" s="14" t="s">
        <v>86</v>
      </c>
      <c r="H12" s="14" t="s">
        <v>87</v>
      </c>
      <c r="I12" s="14" t="s">
        <v>88</v>
      </c>
      <c r="J12" s="14" t="s">
        <v>89</v>
      </c>
    </row>
    <row r="13" spans="1:15" x14ac:dyDescent="0.35">
      <c r="A13" s="13" t="s">
        <v>92</v>
      </c>
      <c r="B13" s="13">
        <v>0.14555876294908254</v>
      </c>
      <c r="D13" s="15" t="s">
        <v>101</v>
      </c>
      <c r="E13" s="14">
        <v>0.70399999999999996</v>
      </c>
      <c r="F13" s="14">
        <v>0.51280000000000003</v>
      </c>
      <c r="G13" s="14">
        <v>0.12</v>
      </c>
      <c r="H13" s="14">
        <v>18</v>
      </c>
      <c r="I13" s="14">
        <v>15.44</v>
      </c>
      <c r="J13" s="14">
        <v>38.549999999999997</v>
      </c>
      <c r="K13" s="14"/>
      <c r="L13" s="14"/>
    </row>
    <row r="14" spans="1:15" x14ac:dyDescent="0.35">
      <c r="A14" s="13"/>
      <c r="B14" s="14"/>
      <c r="D14" s="15" t="s">
        <v>105</v>
      </c>
      <c r="E14" s="14">
        <v>0.70499999999999996</v>
      </c>
      <c r="F14" s="14">
        <v>0.51259999999999994</v>
      </c>
      <c r="G14" s="14">
        <v>0.127</v>
      </c>
      <c r="H14" s="14">
        <v>18.8</v>
      </c>
      <c r="I14" s="14">
        <v>15.65</v>
      </c>
      <c r="J14" s="14">
        <v>38.799999999999997</v>
      </c>
    </row>
    <row r="15" spans="1:15" x14ac:dyDescent="0.35">
      <c r="A15" s="13"/>
      <c r="D15" s="15" t="s">
        <v>107</v>
      </c>
      <c r="E15" s="14">
        <v>0.70420000000000005</v>
      </c>
      <c r="F15" s="14">
        <v>0.51285000000000003</v>
      </c>
      <c r="G15" s="14">
        <v>0.13300000000000001</v>
      </c>
      <c r="H15" s="14">
        <v>18.899999999999999</v>
      </c>
      <c r="I15" s="14">
        <v>15.6</v>
      </c>
      <c r="J15" s="14">
        <v>38.9</v>
      </c>
    </row>
    <row r="16" spans="1:15" x14ac:dyDescent="0.35">
      <c r="A16" s="13"/>
      <c r="D16" s="15" t="s">
        <v>161</v>
      </c>
      <c r="E16" s="14">
        <v>0.70757000000000003</v>
      </c>
      <c r="F16" s="14">
        <v>0.51256000000000002</v>
      </c>
      <c r="G16" s="14">
        <v>0.11799999999999999</v>
      </c>
      <c r="H16" s="14"/>
      <c r="I16" s="14"/>
      <c r="J16" s="14"/>
    </row>
    <row r="17" spans="1:15" x14ac:dyDescent="0.35">
      <c r="A17" s="13"/>
      <c r="D17" s="15" t="s">
        <v>163</v>
      </c>
      <c r="E17" s="14">
        <v>0.70689999999999997</v>
      </c>
      <c r="F17" s="14">
        <v>0.51222000000000001</v>
      </c>
      <c r="G17" s="14"/>
      <c r="H17" s="14"/>
      <c r="I17" s="14"/>
      <c r="J17" s="14"/>
    </row>
    <row r="18" spans="1:15" x14ac:dyDescent="0.35">
      <c r="A18" s="26"/>
      <c r="B18" s="27"/>
      <c r="C18" s="27"/>
      <c r="D18" s="28" t="s">
        <v>102</v>
      </c>
      <c r="E18" s="29">
        <v>0.77</v>
      </c>
      <c r="F18" s="29">
        <v>0.51</v>
      </c>
      <c r="G18" s="29">
        <v>1.2</v>
      </c>
      <c r="H18" s="29">
        <v>25</v>
      </c>
      <c r="I18" s="29">
        <v>17</v>
      </c>
      <c r="J18" s="29">
        <v>42</v>
      </c>
      <c r="K18" s="27"/>
      <c r="L18" s="27"/>
      <c r="M18" s="27"/>
      <c r="N18" s="27"/>
      <c r="O18" s="27"/>
    </row>
    <row r="19" spans="1:15" x14ac:dyDescent="0.35">
      <c r="A19" s="13"/>
      <c r="B19" s="14"/>
      <c r="D19" s="15"/>
      <c r="E19" s="14"/>
      <c r="F19" s="14"/>
      <c r="G19" s="14"/>
      <c r="H19" s="14"/>
      <c r="I19" s="14"/>
      <c r="J19" s="14"/>
    </row>
    <row r="20" spans="1:15" x14ac:dyDescent="0.35">
      <c r="A20" s="30" t="s">
        <v>94</v>
      </c>
      <c r="B20" s="14"/>
      <c r="D20" s="15" t="s">
        <v>71</v>
      </c>
      <c r="E20" s="14" t="s">
        <v>37</v>
      </c>
      <c r="F20" s="14" t="s">
        <v>47</v>
      </c>
      <c r="G20" s="14" t="s">
        <v>72</v>
      </c>
      <c r="H20" s="14" t="s">
        <v>59</v>
      </c>
      <c r="I20" s="14" t="s">
        <v>59</v>
      </c>
      <c r="J20" s="14" t="s">
        <v>59</v>
      </c>
      <c r="K20" s="14" t="s">
        <v>60</v>
      </c>
      <c r="L20" s="14" t="s">
        <v>41</v>
      </c>
    </row>
    <row r="21" spans="1:15" x14ac:dyDescent="0.35">
      <c r="A21" s="13" t="s">
        <v>69</v>
      </c>
      <c r="B21" s="14" t="s">
        <v>70</v>
      </c>
      <c r="D21" s="15" t="s">
        <v>103</v>
      </c>
      <c r="E21" s="14">
        <v>150</v>
      </c>
      <c r="F21" s="14">
        <v>15</v>
      </c>
      <c r="G21" s="14">
        <v>300</v>
      </c>
      <c r="H21" s="14">
        <v>1</v>
      </c>
      <c r="I21" s="14">
        <v>1</v>
      </c>
      <c r="J21" s="14">
        <v>1</v>
      </c>
      <c r="K21" s="14">
        <v>1</v>
      </c>
      <c r="L21" s="14">
        <v>9.9</v>
      </c>
    </row>
    <row r="22" spans="1:15" x14ac:dyDescent="0.35">
      <c r="A22" s="13" t="s">
        <v>73</v>
      </c>
      <c r="B22" s="14" t="s">
        <v>70</v>
      </c>
      <c r="D22" s="15" t="s">
        <v>104</v>
      </c>
      <c r="E22" s="14">
        <v>180</v>
      </c>
      <c r="F22" s="14">
        <v>7</v>
      </c>
      <c r="G22" s="14">
        <v>300</v>
      </c>
      <c r="H22" s="14">
        <v>1</v>
      </c>
      <c r="I22" s="14">
        <v>1</v>
      </c>
      <c r="J22" s="14">
        <v>1</v>
      </c>
      <c r="K22" s="14"/>
      <c r="L22" s="14"/>
    </row>
    <row r="23" spans="1:15" x14ac:dyDescent="0.35">
      <c r="A23" s="13" t="s">
        <v>75</v>
      </c>
      <c r="B23" s="14" t="s">
        <v>76</v>
      </c>
      <c r="D23" s="15" t="s">
        <v>77</v>
      </c>
      <c r="E23" s="14">
        <v>1.2</v>
      </c>
      <c r="F23" s="14">
        <v>0.2</v>
      </c>
      <c r="G23" s="14">
        <v>8</v>
      </c>
      <c r="H23" s="14">
        <v>0.2</v>
      </c>
      <c r="I23" s="14">
        <v>0.2</v>
      </c>
      <c r="J23" s="14">
        <v>0.2</v>
      </c>
      <c r="K23" s="14">
        <v>0.01</v>
      </c>
      <c r="L23" s="14">
        <v>0.01</v>
      </c>
    </row>
    <row r="24" spans="1:15" x14ac:dyDescent="0.35">
      <c r="A24" s="13" t="s">
        <v>78</v>
      </c>
      <c r="B24" s="14" t="s">
        <v>79</v>
      </c>
      <c r="D24" s="15" t="s">
        <v>80</v>
      </c>
      <c r="E24" s="14">
        <v>350</v>
      </c>
      <c r="F24" s="14">
        <v>20</v>
      </c>
      <c r="G24" s="14">
        <v>30</v>
      </c>
      <c r="H24" s="14">
        <v>10</v>
      </c>
      <c r="I24" s="14">
        <v>10</v>
      </c>
      <c r="J24" s="14">
        <v>10</v>
      </c>
      <c r="K24" s="14">
        <v>10</v>
      </c>
      <c r="L24" s="14">
        <v>10</v>
      </c>
    </row>
    <row r="25" spans="1:15" x14ac:dyDescent="0.35">
      <c r="A25" s="13" t="s">
        <v>81</v>
      </c>
      <c r="B25" s="14" t="s">
        <v>82</v>
      </c>
      <c r="D25" s="15" t="s">
        <v>77</v>
      </c>
      <c r="E25" s="14">
        <v>1.5</v>
      </c>
      <c r="F25" s="14">
        <v>0.2</v>
      </c>
      <c r="G25" s="14">
        <v>0.2</v>
      </c>
      <c r="H25" s="14">
        <v>0.5</v>
      </c>
      <c r="I25" s="14">
        <v>0.5</v>
      </c>
      <c r="J25" s="14">
        <v>0.5</v>
      </c>
      <c r="K25" s="14">
        <v>0.01</v>
      </c>
      <c r="L25" s="14">
        <v>0.01</v>
      </c>
    </row>
    <row r="26" spans="1:15" ht="16.5" x14ac:dyDescent="0.35">
      <c r="A26" s="13"/>
      <c r="D26" s="15" t="s">
        <v>83</v>
      </c>
      <c r="E26" s="14" t="s">
        <v>84</v>
      </c>
      <c r="F26" s="14" t="s">
        <v>85</v>
      </c>
      <c r="G26" s="14" t="s">
        <v>86</v>
      </c>
      <c r="H26" s="14" t="s">
        <v>87</v>
      </c>
      <c r="I26" s="14" t="s">
        <v>88</v>
      </c>
      <c r="J26" s="14" t="s">
        <v>89</v>
      </c>
    </row>
    <row r="27" spans="1:15" x14ac:dyDescent="0.35">
      <c r="A27" s="13" t="s">
        <v>90</v>
      </c>
      <c r="B27" s="16">
        <v>0.2480111835940679</v>
      </c>
      <c r="D27" s="15" t="s">
        <v>101</v>
      </c>
      <c r="E27" s="14">
        <v>0.70399999999999996</v>
      </c>
      <c r="F27" s="14">
        <v>0.51280000000000003</v>
      </c>
      <c r="G27" s="14">
        <v>0.12</v>
      </c>
      <c r="H27" s="14">
        <v>18</v>
      </c>
      <c r="I27" s="14">
        <v>15.44</v>
      </c>
      <c r="J27" s="14">
        <v>38.549999999999997</v>
      </c>
      <c r="L27" s="14"/>
    </row>
    <row r="28" spans="1:15" x14ac:dyDescent="0.35">
      <c r="A28" s="13" t="s">
        <v>92</v>
      </c>
      <c r="B28" s="16">
        <v>0.29133724077929568</v>
      </c>
      <c r="D28" s="15" t="s">
        <v>105</v>
      </c>
      <c r="E28" s="14">
        <v>0.70499999999999996</v>
      </c>
      <c r="F28" s="14">
        <v>0.51259999999999994</v>
      </c>
      <c r="G28" s="14">
        <v>0.127</v>
      </c>
      <c r="H28" s="14">
        <v>18.8</v>
      </c>
      <c r="I28" s="14">
        <v>15.65</v>
      </c>
      <c r="J28" s="14">
        <v>38.799999999999997</v>
      </c>
    </row>
    <row r="29" spans="1:15" x14ac:dyDescent="0.35">
      <c r="A29" s="26"/>
      <c r="B29" s="29"/>
      <c r="C29" s="27"/>
      <c r="D29" s="28" t="s">
        <v>93</v>
      </c>
      <c r="E29" s="29">
        <v>0.73</v>
      </c>
      <c r="F29" s="29">
        <v>0.51100000000000001</v>
      </c>
      <c r="G29" s="29">
        <v>1</v>
      </c>
      <c r="H29" s="29">
        <v>15</v>
      </c>
      <c r="I29" s="29">
        <v>15</v>
      </c>
      <c r="J29" s="29">
        <v>36.700000000000003</v>
      </c>
      <c r="K29" s="27"/>
      <c r="L29" s="27"/>
    </row>
    <row r="30" spans="1:15" x14ac:dyDescent="0.35">
      <c r="A30" s="13"/>
      <c r="B30" s="14"/>
      <c r="D30" s="15"/>
      <c r="E30" s="14"/>
      <c r="F30" s="14"/>
      <c r="G30" s="14"/>
      <c r="H30" s="14"/>
      <c r="I30" s="14"/>
      <c r="J30" s="14"/>
    </row>
    <row r="31" spans="1:15" x14ac:dyDescent="0.35">
      <c r="A31" s="30" t="s">
        <v>95</v>
      </c>
      <c r="B31" s="14"/>
      <c r="D31" s="15" t="s">
        <v>71</v>
      </c>
      <c r="E31" s="14" t="s">
        <v>37</v>
      </c>
      <c r="F31" s="14" t="s">
        <v>47</v>
      </c>
      <c r="G31" s="14" t="s">
        <v>72</v>
      </c>
      <c r="H31" s="14" t="s">
        <v>59</v>
      </c>
      <c r="I31" s="14"/>
    </row>
    <row r="32" spans="1:15" x14ac:dyDescent="0.35">
      <c r="A32" s="13" t="s">
        <v>69</v>
      </c>
      <c r="B32" s="14" t="s">
        <v>70</v>
      </c>
      <c r="D32" s="15" t="s">
        <v>74</v>
      </c>
      <c r="E32" s="14">
        <v>150</v>
      </c>
      <c r="F32" s="14">
        <v>15</v>
      </c>
      <c r="G32" s="14">
        <v>300</v>
      </c>
      <c r="H32" s="14">
        <v>1.5</v>
      </c>
      <c r="I32" s="14"/>
    </row>
    <row r="33" spans="1:10" x14ac:dyDescent="0.35">
      <c r="A33" s="13" t="s">
        <v>73</v>
      </c>
      <c r="B33" s="14" t="s">
        <v>70</v>
      </c>
      <c r="D33" s="15" t="s">
        <v>77</v>
      </c>
      <c r="E33" s="14">
        <v>1.5</v>
      </c>
      <c r="F33" s="14">
        <v>0.25</v>
      </c>
      <c r="G33" s="14">
        <v>8</v>
      </c>
      <c r="H33" s="14">
        <v>0.5</v>
      </c>
      <c r="I33" s="14"/>
    </row>
    <row r="34" spans="1:10" x14ac:dyDescent="0.35">
      <c r="A34" s="13" t="s">
        <v>75</v>
      </c>
      <c r="B34" s="14" t="s">
        <v>96</v>
      </c>
      <c r="D34" s="15" t="s">
        <v>80</v>
      </c>
      <c r="E34" s="14">
        <v>250</v>
      </c>
      <c r="F34" s="14">
        <v>10</v>
      </c>
      <c r="G34" s="14">
        <v>30</v>
      </c>
      <c r="H34" s="14">
        <v>5</v>
      </c>
      <c r="I34" s="14"/>
    </row>
    <row r="35" spans="1:10" x14ac:dyDescent="0.35">
      <c r="A35" s="13" t="s">
        <v>78</v>
      </c>
      <c r="B35" s="14" t="s">
        <v>97</v>
      </c>
      <c r="D35" s="15" t="s">
        <v>77</v>
      </c>
      <c r="E35" s="14">
        <v>1.5</v>
      </c>
      <c r="F35" s="14">
        <v>0.25</v>
      </c>
      <c r="G35" s="14">
        <v>0.2</v>
      </c>
      <c r="H35" s="14">
        <v>0.1</v>
      </c>
      <c r="I35" s="14"/>
    </row>
    <row r="36" spans="1:10" ht="16.5" x14ac:dyDescent="0.35">
      <c r="A36" s="13" t="s">
        <v>81</v>
      </c>
      <c r="B36" s="14" t="s">
        <v>98</v>
      </c>
      <c r="D36" s="15" t="s">
        <v>83</v>
      </c>
      <c r="E36" s="14" t="s">
        <v>84</v>
      </c>
      <c r="F36" s="14" t="s">
        <v>85</v>
      </c>
      <c r="G36" s="14" t="s">
        <v>86</v>
      </c>
      <c r="H36" s="14" t="s">
        <v>87</v>
      </c>
      <c r="I36" s="14"/>
      <c r="J36" s="14"/>
    </row>
    <row r="37" spans="1:10" x14ac:dyDescent="0.35">
      <c r="A37" s="13"/>
      <c r="D37" s="15" t="s">
        <v>91</v>
      </c>
      <c r="E37" s="14">
        <v>0.70399999999999996</v>
      </c>
      <c r="F37" s="14">
        <v>0.51280000000000003</v>
      </c>
      <c r="G37" s="14">
        <v>0.12</v>
      </c>
      <c r="H37" s="14">
        <v>18</v>
      </c>
      <c r="I37" s="14"/>
    </row>
    <row r="38" spans="1:10" x14ac:dyDescent="0.35">
      <c r="A38" s="13" t="s">
        <v>90</v>
      </c>
      <c r="B38" s="16">
        <v>2.3E-2</v>
      </c>
      <c r="D38" s="15" t="s">
        <v>93</v>
      </c>
      <c r="E38" s="14">
        <v>0.71</v>
      </c>
      <c r="F38" s="14">
        <v>0.51190000000000002</v>
      </c>
      <c r="G38" s="14">
        <v>0.8</v>
      </c>
      <c r="H38" s="14">
        <v>16</v>
      </c>
      <c r="I38" s="14"/>
    </row>
    <row r="39" spans="1:10" x14ac:dyDescent="0.35">
      <c r="A39" s="13" t="s">
        <v>92</v>
      </c>
      <c r="B39" s="16">
        <v>0.45</v>
      </c>
      <c r="D39" s="15"/>
      <c r="E39" s="14"/>
      <c r="F39" s="14"/>
    </row>
    <row r="40" spans="1:10" x14ac:dyDescent="0.35">
      <c r="A40" s="13"/>
    </row>
    <row r="41" spans="1:10" x14ac:dyDescent="0.35">
      <c r="A41" s="13" t="s">
        <v>99</v>
      </c>
      <c r="B41" s="14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Marzoli</dc:creator>
  <cp:lastModifiedBy>Andrea Marzoli</cp:lastModifiedBy>
  <dcterms:created xsi:type="dcterms:W3CDTF">2024-09-09T14:12:13Z</dcterms:created>
  <dcterms:modified xsi:type="dcterms:W3CDTF">2026-01-05T09:42:43Z</dcterms:modified>
</cp:coreProperties>
</file>