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G:\Other computers\Fahri_CMN_PC\MEGAsync\CJD_GWAS_GenePrioritization\Manuscript_v1_sent12April2024\Brain_Submission_July2024\Revision1_OctoberNovember2024\"/>
    </mc:Choice>
  </mc:AlternateContent>
  <xr:revisionPtr revIDLastSave="0" documentId="13_ncr:1_{516FC2F8-6224-4DA3-AEF1-B3C857D9C15E}" xr6:coauthVersionLast="47" xr6:coauthVersionMax="47" xr10:uidLastSave="{00000000-0000-0000-0000-000000000000}"/>
  <bookViews>
    <workbookView xWindow="57480" yWindow="-120" windowWidth="29040" windowHeight="15225" tabRatio="712" xr2:uid="{00000000-000D-0000-FFFF-FFFF00000000}"/>
  </bookViews>
  <sheets>
    <sheet name="Table_of_Contents" sheetId="2" r:id="rId1"/>
    <sheet name="S1-IndexVariant_Annotation" sheetId="3" r:id="rId2"/>
    <sheet name="S3-GenePrioritization_Scoring" sheetId="4" r:id="rId3"/>
    <sheet name="S2-molQTLcatalogues_RefPanels" sheetId="1" r:id="rId4"/>
    <sheet name="S4-GenePrioritization_Results" sheetId="5" r:id="rId5"/>
    <sheet name="S5-eQTL-GWAS_coloc" sheetId="6" r:id="rId6"/>
    <sheet name="S6-cteQTL-GWAS_coloc" sheetId="7" r:id="rId7"/>
    <sheet name="S7-TWAS" sheetId="8" r:id="rId8"/>
    <sheet name="S8-pQTL-GWAS_coloc" sheetId="9" r:id="rId9"/>
    <sheet name="S9-PWAS" sheetId="10" r:id="rId10"/>
    <sheet name="S10-FINEMAP" sheetId="11" r:id="rId11"/>
    <sheet name="S11-Ancillary_TWAS" sheetId="12" r:id="rId12"/>
  </sheets>
  <definedNames>
    <definedName name="_xlnm._FilterDatabase" localSheetId="5" hidden="1">'S5-eQTL-GWAS_coloc'!$A$3:$M$93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9" i="5" l="1"/>
  <c r="Q40" i="5"/>
  <c r="P39" i="5"/>
</calcChain>
</file>

<file path=xl/sharedStrings.xml><?xml version="1.0" encoding="utf-8"?>
<sst xmlns="http://schemas.openxmlformats.org/spreadsheetml/2006/main" count="2901" uniqueCount="602">
  <si>
    <t>Cohort/Dataset</t>
  </si>
  <si>
    <t>Group</t>
  </si>
  <si>
    <t>Molecular phenotype and molecular QTL type</t>
  </si>
  <si>
    <t>#Samples</t>
  </si>
  <si>
    <t>Molecular QTL mapping cis window</t>
  </si>
  <si>
    <t>Molecular QTL-GWAS coloc performed</t>
  </si>
  <si>
    <t>TWAS/PWAS method</t>
  </si>
  <si>
    <t>#TWAS/PWAS tested features</t>
  </si>
  <si>
    <t>Bonferroni-corrected significance threshold for TWAS/PWAS</t>
  </si>
  <si>
    <t>References/sources for molecular QTL catalogues and TWAS/PWAS reference panels used</t>
  </si>
  <si>
    <t xml:space="preserve">MayoRNAseq TCX  </t>
  </si>
  <si>
    <t>Bulk Brain - Temporal Lobe</t>
  </si>
  <si>
    <t>Yes</t>
  </si>
  <si>
    <t>1 Mb</t>
  </si>
  <si>
    <t>FUSION</t>
  </si>
  <si>
    <t>Bellenguez et al., 2022, Nature Genetics ; https://doi.org/10.5281/zenodo.5745927</t>
  </si>
  <si>
    <t xml:space="preserve">ROSMAP DLPFC  </t>
  </si>
  <si>
    <t>Bulk Brain - Frontal Lobe</t>
  </si>
  <si>
    <t xml:space="preserve">MSBB BA10  </t>
  </si>
  <si>
    <t xml:space="preserve">MSBB BA22  </t>
  </si>
  <si>
    <t xml:space="preserve">MSBB BA36  </t>
  </si>
  <si>
    <t xml:space="preserve">MSBB BA44  </t>
  </si>
  <si>
    <t xml:space="preserve"> GTEx Hippocampus </t>
  </si>
  <si>
    <t>PrediXcan (MASHR)</t>
  </si>
  <si>
    <t>The GTEx Consortium, 2020, Science &amp; Barbeira et al., 2018, Nature Communications; https://www.gtexportal.org &amp; https://predictdb.org/post/2021/07/21/gtex-v8-models-on-eqtl-and-sqtl/#mashr-based-models</t>
  </si>
  <si>
    <t xml:space="preserve"> GTEx Frontal Cortex </t>
  </si>
  <si>
    <t xml:space="preserve"> GTEx Cortex </t>
  </si>
  <si>
    <t xml:space="preserve"> GTEx BA24 </t>
  </si>
  <si>
    <t>Bryois et al. Excitatory Neurons</t>
  </si>
  <si>
    <t>-</t>
  </si>
  <si>
    <t>Bryois et al., 2022, Nature Neuroscience ; https://doi.org/10.5281/zenodo.5543734</t>
  </si>
  <si>
    <t>Bryois et al. Inhibitory Neurons</t>
  </si>
  <si>
    <t>Bryois et al. Astrocytes</t>
  </si>
  <si>
    <t>Bryois et al. Oligodendrocytes</t>
  </si>
  <si>
    <t>Bryois et al. Microglia</t>
  </si>
  <si>
    <t xml:space="preserve">Bryois et al. OPCs/COPs </t>
  </si>
  <si>
    <t>Bryois et al. Pericytes</t>
  </si>
  <si>
    <t>Bryois et al. Endothelial Cells</t>
  </si>
  <si>
    <t>MiGA MFG Microglia</t>
  </si>
  <si>
    <t>de Paiva Lopes, 2022, Nature Genetics ; https://doi.org/10.5281/zenodo.4118605</t>
  </si>
  <si>
    <t>MiGA STG Microglia</t>
  </si>
  <si>
    <t>MiGA SVZ Microglia</t>
  </si>
  <si>
    <t>MiGA THA Microglia</t>
  </si>
  <si>
    <t>MiGA Meta-analysis Microglia</t>
  </si>
  <si>
    <t>de Paiva Lopes, 2022, Nature Genetics ; https://doi.org/10.5281/zenodo.4118676</t>
  </si>
  <si>
    <t>Young et al. Microglia</t>
  </si>
  <si>
    <t>Kerimov et al., 2021, Nature Genetics ; https://www.ebi.ac.uk/eqtl/Data_access/</t>
  </si>
  <si>
    <t>Wingo et al., 2021, Nature Genetics ; https://www.synapse.org/#!Synapse:syn23627957 (v2 versions)</t>
  </si>
  <si>
    <t>Banner DLPFC</t>
  </si>
  <si>
    <t>Wingo et al., 2021, Nature Genetics ; https://www.synapse.org/#!Synapse:syn23627957</t>
  </si>
  <si>
    <t>rsID</t>
  </si>
  <si>
    <t>CHR</t>
  </si>
  <si>
    <t>POS</t>
  </si>
  <si>
    <t>REF</t>
  </si>
  <si>
    <t>ALT</t>
  </si>
  <si>
    <t>rs3747957</t>
  </si>
  <si>
    <t>A</t>
  </si>
  <si>
    <t>G</t>
  </si>
  <si>
    <t>Synonymous</t>
  </si>
  <si>
    <t>STX6</t>
  </si>
  <si>
    <t>STX6 Locus</t>
  </si>
  <si>
    <t>GWS</t>
  </si>
  <si>
    <t>rs1799990</t>
  </si>
  <si>
    <t>Missense</t>
  </si>
  <si>
    <t>PRNP</t>
  </si>
  <si>
    <t>PRNP Locus</t>
  </si>
  <si>
    <t>rs2267161</t>
  </si>
  <si>
    <t>C</t>
  </si>
  <si>
    <t>T</t>
  </si>
  <si>
    <t>GAL3ST1</t>
  </si>
  <si>
    <t>GAL3ST1 Locus</t>
  </si>
  <si>
    <t>rs9065</t>
  </si>
  <si>
    <t>3'UTR</t>
  </si>
  <si>
    <t>PDIA4</t>
  </si>
  <si>
    <t>PDIA4 Locus</t>
  </si>
  <si>
    <t>S1</t>
  </si>
  <si>
    <t>Subthreshold</t>
  </si>
  <si>
    <t>rs6498552</t>
  </si>
  <si>
    <t>Intronic</t>
  </si>
  <si>
    <t>BMERB1</t>
  </si>
  <si>
    <t>BMERB1 Locus</t>
  </si>
  <si>
    <t>S2</t>
  </si>
  <si>
    <t>Max. points possible (per domain)</t>
  </si>
  <si>
    <t>Category</t>
  </si>
  <si>
    <t>Max. points possible (per category)</t>
  </si>
  <si>
    <t>Subcategory</t>
  </si>
  <si>
    <t>Number of catalogues/panels</t>
  </si>
  <si>
    <t>Subcategory weight for single hit</t>
  </si>
  <si>
    <t>Subcategory weight for replicated hits</t>
  </si>
  <si>
    <t>Variant Annotation</t>
  </si>
  <si>
    <t>Nearest protein-coding gene</t>
  </si>
  <si>
    <t>Nearest protein-coding gene + Rare (MAF ≤ 1%) lead variant for the gene</t>
  </si>
  <si>
    <t>Nearest protein-coding gene + Protein-altering lead variant for the gene</t>
  </si>
  <si>
    <t>Nearest protein-coding gene + Rare (MAF ≤ 1%) + Protein-altering lead variant for the gene</t>
  </si>
  <si>
    <t>Bulk brain eQTL - GWAS integration</t>
  </si>
  <si>
    <t>eQTL coloc PP4 ≥ 0.7 in brain for this gene</t>
  </si>
  <si>
    <t>Brain cell-type eQTL - GWAS integration</t>
  </si>
  <si>
    <t>eQTL coloc PP4 ≥ 0.7 in specific brain cell type for this gene</t>
  </si>
  <si>
    <t>Bulk brain pQTL - GWAS integration</t>
  </si>
  <si>
    <t>pQTL coloc PP4 ≥ 0.7 for this gene</t>
  </si>
  <si>
    <t>O1 - Other Locus</t>
  </si>
  <si>
    <t>O3 - Other Locus</t>
  </si>
  <si>
    <t>O4 - Other Locus</t>
  </si>
  <si>
    <t>O5 - Other Locus</t>
  </si>
  <si>
    <t>O7 - Other Locus</t>
  </si>
  <si>
    <t>O8 - Other Locus</t>
  </si>
  <si>
    <t>O9 - Other Locus</t>
  </si>
  <si>
    <t>O10 - Other Locus</t>
  </si>
  <si>
    <t>O11 - Other Locus</t>
  </si>
  <si>
    <t>O12 - Other Locus</t>
  </si>
  <si>
    <t>O13 - Other Locus</t>
  </si>
  <si>
    <t>O14 - Other Locus</t>
  </si>
  <si>
    <t>O15 - Other Locus</t>
  </si>
  <si>
    <t>O16 - Other Locus</t>
  </si>
  <si>
    <t>O18 - Other Locus</t>
  </si>
  <si>
    <t>O19 - Other Locus</t>
  </si>
  <si>
    <t>O20 - Other Locus</t>
  </si>
  <si>
    <t>O22 - Other Locus</t>
  </si>
  <si>
    <t>O23 - Other Locus</t>
  </si>
  <si>
    <t>O24 - Other Locus</t>
  </si>
  <si>
    <t>O25 - Other Locus</t>
  </si>
  <si>
    <t>O26 - Other Locus</t>
  </si>
  <si>
    <t>ENSG00000235060</t>
  </si>
  <si>
    <t>VDAC1P4</t>
  </si>
  <si>
    <t>G1</t>
  </si>
  <si>
    <t>ENSG00000135835</t>
  </si>
  <si>
    <t>KIAA1614</t>
  </si>
  <si>
    <t>ENSG00000135823</t>
  </si>
  <si>
    <t>ENSG00000133067</t>
  </si>
  <si>
    <t>LGR6</t>
  </si>
  <si>
    <t>O1</t>
  </si>
  <si>
    <t>Other</t>
  </si>
  <si>
    <t>ENSG00000215795</t>
  </si>
  <si>
    <t>O2 - Other Locus</t>
  </si>
  <si>
    <t>O2</t>
  </si>
  <si>
    <t>ENSG00000134324</t>
  </si>
  <si>
    <t>LPIN1</t>
  </si>
  <si>
    <t>O3</t>
  </si>
  <si>
    <t>ENSG00000144026</t>
  </si>
  <si>
    <t>ZNF514</t>
  </si>
  <si>
    <t>O4</t>
  </si>
  <si>
    <t>ENSG00000123999</t>
  </si>
  <si>
    <t>INHA</t>
  </si>
  <si>
    <t>O5</t>
  </si>
  <si>
    <t>ENSG00000186162</t>
  </si>
  <si>
    <t>O6 - Other Locus</t>
  </si>
  <si>
    <t>O6</t>
  </si>
  <si>
    <t>CIDECP1</t>
  </si>
  <si>
    <t>ENSG00000163673</t>
  </si>
  <si>
    <t>DCLK3</t>
  </si>
  <si>
    <t>O7</t>
  </si>
  <si>
    <t>ENSG00000168016</t>
  </si>
  <si>
    <t>TRANK1</t>
  </si>
  <si>
    <t>ENSG00000060971</t>
  </si>
  <si>
    <t>ACAA1</t>
  </si>
  <si>
    <t>O8</t>
  </si>
  <si>
    <t>ENSG00000213672</t>
  </si>
  <si>
    <t>NCKIPSD</t>
  </si>
  <si>
    <t>O9</t>
  </si>
  <si>
    <t>ENSG00000178252</t>
  </si>
  <si>
    <t>WDR6</t>
  </si>
  <si>
    <t>ENSG00000178149</t>
  </si>
  <si>
    <t>DALRD3</t>
  </si>
  <si>
    <t>ENSG00000226913</t>
  </si>
  <si>
    <t>BSN-DT</t>
  </si>
  <si>
    <t>ENSG00000185614</t>
  </si>
  <si>
    <t>INKA1</t>
  </si>
  <si>
    <t>ENSG00000164081</t>
  </si>
  <si>
    <t>TEX264</t>
  </si>
  <si>
    <t>O10</t>
  </si>
  <si>
    <t>ENSG00000213433</t>
  </si>
  <si>
    <t>RPLP1P6</t>
  </si>
  <si>
    <t>O12</t>
  </si>
  <si>
    <t>ENSG00000145907</t>
  </si>
  <si>
    <t>G3BP1</t>
  </si>
  <si>
    <t>ENSG00000254226</t>
  </si>
  <si>
    <t>LINC01933</t>
  </si>
  <si>
    <t>ENSG00000186088</t>
  </si>
  <si>
    <t>GSAP</t>
  </si>
  <si>
    <t>O16</t>
  </si>
  <si>
    <t>ENSG00000241764</t>
  </si>
  <si>
    <t>O17 - Other Locus</t>
  </si>
  <si>
    <t>O17</t>
  </si>
  <si>
    <t>CBLL1-AS1</t>
  </si>
  <si>
    <t>ENSG00000281189</t>
  </si>
  <si>
    <t>GHET1</t>
  </si>
  <si>
    <t>ENSG00000155660</t>
  </si>
  <si>
    <t>ENSG00000092010</t>
  </si>
  <si>
    <t>PSME1</t>
  </si>
  <si>
    <t>O20</t>
  </si>
  <si>
    <t>ENSG00000259726</t>
  </si>
  <si>
    <t>CSPG4P11</t>
  </si>
  <si>
    <t>O21 - Other Locus</t>
  </si>
  <si>
    <t>O21</t>
  </si>
  <si>
    <t>ENSG00000091536</t>
  </si>
  <si>
    <t>MYO15A</t>
  </si>
  <si>
    <t>O22</t>
  </si>
  <si>
    <t>ENSG00000091542</t>
  </si>
  <si>
    <t>ALKBH5</t>
  </si>
  <si>
    <t>ENSG00000279792</t>
  </si>
  <si>
    <t>O23</t>
  </si>
  <si>
    <t>ENSG00000154920</t>
  </si>
  <si>
    <t>EME1</t>
  </si>
  <si>
    <t>ENSG00000063180</t>
  </si>
  <si>
    <t>CA11</t>
  </si>
  <si>
    <t>O24</t>
  </si>
  <si>
    <t>ENSG00000101307</t>
  </si>
  <si>
    <t>SIRPB1</t>
  </si>
  <si>
    <t>O25</t>
  </si>
  <si>
    <t>ENSG00000185133</t>
  </si>
  <si>
    <t>INPP5J</t>
  </si>
  <si>
    <t>G3</t>
  </si>
  <si>
    <t>ENSG00000124570</t>
  </si>
  <si>
    <t>SERPINB6</t>
  </si>
  <si>
    <t>O13</t>
  </si>
  <si>
    <t>ENSG00000112339</t>
  </si>
  <si>
    <t>HBS1L</t>
  </si>
  <si>
    <t>O14</t>
  </si>
  <si>
    <t>ENSG00000152219</t>
  </si>
  <si>
    <t>ARL14EP</t>
  </si>
  <si>
    <t>O18</t>
  </si>
  <si>
    <t>ENSG00000015532</t>
  </si>
  <si>
    <t>XYLT2</t>
  </si>
  <si>
    <t>ENSG00000124216</t>
  </si>
  <si>
    <t>SNAI1</t>
  </si>
  <si>
    <t>O26</t>
  </si>
  <si>
    <t>1:179984831-1:181984454</t>
  </si>
  <si>
    <t>7:148003925-7:150003604</t>
  </si>
  <si>
    <t>SBNO1</t>
  </si>
  <si>
    <t>O19</t>
  </si>
  <si>
    <t>16:14446183-16:16443236</t>
  </si>
  <si>
    <t>TCN2</t>
  </si>
  <si>
    <t>22:29557816-22:31556825</t>
  </si>
  <si>
    <t>MANF</t>
  </si>
  <si>
    <t>ENSG00000145050</t>
  </si>
  <si>
    <t>ABHD10</t>
  </si>
  <si>
    <t>ENSG00000144827</t>
  </si>
  <si>
    <t>O11</t>
  </si>
  <si>
    <t>FUCA2</t>
  </si>
  <si>
    <t>ENSG00000001036</t>
  </si>
  <si>
    <t>O15</t>
  </si>
  <si>
    <t>MPPED2</t>
  </si>
  <si>
    <t>ENSG00000066382</t>
  </si>
  <si>
    <t>Protein</t>
  </si>
  <si>
    <t>100 kb</t>
  </si>
  <si>
    <t>S2-molQTLcatalogues_RefPanels</t>
  </si>
  <si>
    <t>S1-IndexVariant_Annotation</t>
  </si>
  <si>
    <t>S3-GenePrioritization_Scoring</t>
  </si>
  <si>
    <t>S4-GenePrioritization_Results</t>
  </si>
  <si>
    <t>S6-cteQTL-GWAS_coloc</t>
  </si>
  <si>
    <t>S5-eQTL-GWAS_coloc</t>
  </si>
  <si>
    <t>S8-pQTL-GWAS_coloc</t>
  </si>
  <si>
    <t>S7-TWAS</t>
  </si>
  <si>
    <t>S9-PWAS</t>
  </si>
  <si>
    <t>Domain</t>
  </si>
  <si>
    <t>eQTL-GWAS Integration</t>
  </si>
  <si>
    <t>pQTL-GWAS Integration</t>
  </si>
  <si>
    <t>G2</t>
  </si>
  <si>
    <t>Bonferroni-corrected suggestive significance threshold for TWAS/PWAS</t>
  </si>
  <si>
    <t>Excitatory Neurons</t>
  </si>
  <si>
    <t>Inhibitory Neurons</t>
  </si>
  <si>
    <t>Astrocytes</t>
  </si>
  <si>
    <t>Oligodendrocytes</t>
  </si>
  <si>
    <t>Microglia</t>
  </si>
  <si>
    <t>OPCs/COPs</t>
  </si>
  <si>
    <t>Pericytes</t>
  </si>
  <si>
    <t>Endothelial Cells</t>
  </si>
  <si>
    <t>Gene expression - eQTL</t>
  </si>
  <si>
    <t>Gene expression - ct-eQTL</t>
  </si>
  <si>
    <t>Protein expression - pQTL</t>
  </si>
  <si>
    <t>Brain Tissue/Cell type group</t>
  </si>
  <si>
    <r>
      <rPr>
        <b/>
        <sz val="11"/>
        <color rgb="FF000000"/>
        <rFont val="Calibri"/>
        <family val="2"/>
        <scheme val="minor"/>
      </rPr>
      <t>Supplementary Table 2</t>
    </r>
    <r>
      <rPr>
        <sz val="11"/>
        <color rgb="FF000000"/>
        <rFont val="Calibri"/>
        <family val="2"/>
        <scheme val="minor"/>
      </rPr>
      <t>: Description and details of the cohorts and datasets used for molecular QTL-based analyses in the gene prioritization pipeline. In order, name of the cohort/dataset, brain tissue/cell type group, molecular phenotype and QTL type, number of samples in the molecular QTL catalogue and/or TWAS/PWAS reference panel, molecular cis-QTL mapping window, catalogue-specific coloc analysis availability, TWAS/PWAS methodology used, number of features tested in TWAS/PWAS, Bonferroni-corrected transcriptome/proteome-wide significance and suggestive significance thresholds, and references/sources for molecular QTL catalogues and TWAS/PWAS reference panels are provided:TCX: temporal cortex, DLPFC: dorsolateral prefrontal cortex, MFG: medial frontal gyrus, STG: superior temporal gyrus, SVZ: subventricular zone, THA: thalamus, BA: Brodmann area, OPCs/COPs: oligodendrocyte precursor cells/committed oligodendrocyte precursors.</t>
    </r>
  </si>
  <si>
    <t>Description and details of the cohorts and datasets used for molecular QTL-based analyses in the gene prioritization pipeline. In order, name of the cohort/dataset, brain tissue/cell type group, molecular phenotype and QTL type, number of samples in the molecular QTL catalogue and/or TWAS/PWAS reference panel, molecular cis-QTL mapping window, catalogue-specific coloc analysis availability, TWAS/PWAS methodology used, number of features tested in TWAS/PWAS, Bonferroni-corrected transcriptome/proteome-wide significance and suggestive significance thresholds, and references/sources for molecular QTL catalogues and TWAS/PWAS reference panels are provided:TCX: temporal cortex, DLPFC: dorsolateral prefrontal cortex, MFG: medial frontal gyrus, STG: superior temporal gyrus, SVZ: subventricular zone, THA: thalamus, BA: Brodmann area, OPCs/COPs: oligodendrocyte precursor cells/committed oligodendrocyte precursors.</t>
  </si>
  <si>
    <r>
      <rPr>
        <b/>
        <sz val="11"/>
        <color rgb="FF000000"/>
        <rFont val="Calibri"/>
        <family val="2"/>
        <scheme val="minor"/>
      </rPr>
      <t>Supplementary Table 3:</t>
    </r>
    <r>
      <rPr>
        <sz val="11"/>
        <color rgb="FF000000"/>
        <rFont val="Calibri"/>
        <family val="2"/>
        <scheme val="minor"/>
      </rPr>
      <t xml:space="preserve"> Predetermined score weights for each type of evidence in the systematic gene prioritization strategy. Each gene prioritization domain (i.e. variant annotation, eQTL-GWAS integration, and pQTL - GWAS integration) are first separated into different categories based on the tissue or cell types the QTL information is collected from (classified as bulk brain and brain cell types). Second, categories are broken down into subcategories which define the type of evidence (e.g. molecular e/pQTL coloc, TWAS/PWAS). For each domain and category the maximum points that can be collected by a candidate gene (totaling up to 42) are shown. For each subcategory, we indicate the number of catalogues/panels available, and the respective score weight used for a single hit and a replicated hit (i.e. significant hit observed in more than one QTL catalogue or panel) for the investigated feature.</t>
    </r>
  </si>
  <si>
    <t>Predetermined score weights for each type of evidence in the systematic gene prioritization strategy. Each gene prioritization domain (i.e. variant annotation, eQTL-GWAS integration, and pQTL - GWAS integration) are first separated into different categories based on the tissue or cell types the QTL information is collected from (classified as bulk brain and brain cell types). Second, categories are broken down into subcategories which define the type of evidence (e.g. molecular e/pQTL coloc, TWAS/PWAS). For each domain and category the maximum points that can be collected by a candidate gene (totaling up to 42) are shown. For each subcategory, we indicate the number of catalogues/panels available, and the respective score weight used for a single hit and a replicated hit (i.e. significant hit observed in more than one QTL catalogue or panel) for the investigated feature.</t>
  </si>
  <si>
    <t>Gene</t>
  </si>
  <si>
    <t>ENSG ID</t>
  </si>
  <si>
    <t>GENCODE Reference</t>
  </si>
  <si>
    <t>Gene CHR</t>
  </si>
  <si>
    <t>Gene Start</t>
  </si>
  <si>
    <t>Gene End</t>
  </si>
  <si>
    <t>Gene Type Group</t>
  </si>
  <si>
    <t>Number of Candidate Genes in Locus</t>
  </si>
  <si>
    <t>Number of Candidate Protein-coding Genes in Locus</t>
  </si>
  <si>
    <t>Locus No</t>
  </si>
  <si>
    <t>Locus Type</t>
  </si>
  <si>
    <r>
      <t xml:space="preserve">Gene GWAS </t>
    </r>
    <r>
      <rPr>
        <b/>
        <i/>
        <sz val="11"/>
        <color theme="1"/>
        <rFont val="Calibri"/>
        <family val="2"/>
        <scheme val="minor"/>
      </rPr>
      <t>P</t>
    </r>
    <r>
      <rPr>
        <b/>
        <sz val="11"/>
        <color theme="1"/>
        <rFont val="Calibri"/>
        <family val="2"/>
        <scheme val="minor"/>
      </rPr>
      <t xml:space="preserve"> Group</t>
    </r>
  </si>
  <si>
    <r>
      <t>Score</t>
    </r>
    <r>
      <rPr>
        <b/>
        <vertAlign val="subscript"/>
        <sz val="11"/>
        <color theme="1"/>
        <rFont val="Calibri"/>
        <family val="2"/>
        <scheme val="minor"/>
      </rPr>
      <t>gene</t>
    </r>
  </si>
  <si>
    <r>
      <t>Score</t>
    </r>
    <r>
      <rPr>
        <b/>
        <vertAlign val="subscript"/>
        <sz val="11"/>
        <color theme="1"/>
        <rFont val="Calibri"/>
        <family val="2"/>
        <scheme val="minor"/>
      </rPr>
      <t>top</t>
    </r>
  </si>
  <si>
    <r>
      <t>RelDiff</t>
    </r>
    <r>
      <rPr>
        <b/>
        <vertAlign val="subscript"/>
        <sz val="11"/>
        <color theme="1"/>
        <rFont val="Calibri"/>
        <family val="2"/>
        <scheme val="minor"/>
      </rPr>
      <t>gene</t>
    </r>
  </si>
  <si>
    <r>
      <t>MinRelDiff</t>
    </r>
    <r>
      <rPr>
        <b/>
        <vertAlign val="subscript"/>
        <sz val="11"/>
        <color theme="1"/>
        <rFont val="Calibri"/>
        <family val="2"/>
        <scheme val="minor"/>
      </rPr>
      <t>locus</t>
    </r>
  </si>
  <si>
    <t>Gene Prioritization Tier</t>
  </si>
  <si>
    <t>Variant Annotation Score</t>
  </si>
  <si>
    <t>eQTL- GWAS Integration Score</t>
  </si>
  <si>
    <t>pQTL- GWAS Integration Score</t>
  </si>
  <si>
    <t>Nearest gene</t>
  </si>
  <si>
    <t>Variant type</t>
  </si>
  <si>
    <t>GWAS MAF</t>
  </si>
  <si>
    <t>CADD v1.7 PHRED Score</t>
  </si>
  <si>
    <r>
      <rPr>
        <b/>
        <sz val="11"/>
        <color theme="1"/>
        <rFont val="Calibri"/>
        <family val="2"/>
        <scheme val="minor"/>
      </rPr>
      <t>GWAS</t>
    </r>
    <r>
      <rPr>
        <b/>
        <i/>
        <sz val="11"/>
        <color theme="1"/>
        <rFont val="Calibri"/>
        <family val="2"/>
        <scheme val="minor"/>
      </rPr>
      <t xml:space="preserve"> P</t>
    </r>
  </si>
  <si>
    <t>GWAS Effect Allele</t>
  </si>
  <si>
    <t>GWAS Other Allele</t>
  </si>
  <si>
    <t>0.84 (0.8-0.88)</t>
  </si>
  <si>
    <t>0.78 (0.74-0.83)</t>
  </si>
  <si>
    <t>0.85 (0.81-0.9)</t>
  </si>
  <si>
    <t>1.19 (1.12-1.27)</t>
  </si>
  <si>
    <t>0.83 (0.77-0.9)</t>
  </si>
  <si>
    <t>GWAS Odds Ratio (OR) and 95% CI</t>
  </si>
  <si>
    <t>GWAS Minor Allele</t>
  </si>
  <si>
    <t>GWAS Risk Allele</t>
  </si>
  <si>
    <t>gnomAD v4.1 NFE MAF</t>
  </si>
  <si>
    <r>
      <rPr>
        <b/>
        <sz val="11"/>
        <color rgb="FF000000"/>
        <rFont val="Calibri"/>
        <family val="2"/>
        <scheme val="minor"/>
      </rPr>
      <t>Supplementary Table 1:</t>
    </r>
    <r>
      <rPr>
        <sz val="11"/>
        <color rgb="FF000000"/>
        <rFont val="Calibri"/>
        <family val="2"/>
        <scheme val="minor"/>
      </rPr>
      <t xml:space="preserve"> Detailed information on the sCJD GWAS index variants. In order, we describe: index variant ID (based on dbSNPv151 that were identical to the latest dbSNP release [v156] rsID annotations as well), chromosome, position, reference and alternative allele information based on GRCh38 human reference genome build,  nearest gene for the index variants, type of the variant in terms of consequence, gnomAD v4.1 non-Finnish European population minor allele frequency (MAF), CADD (v1.7) PHRED score, assigned locus name, locus index number, and locus type, statistics of associations in sCJD GWAS (Jones et al., 2020, Lancet Neurology) in terms of </t>
    </r>
    <r>
      <rPr>
        <i/>
        <sz val="11"/>
        <color rgb="FF000000"/>
        <rFont val="Calibri"/>
        <family val="2"/>
        <scheme val="minor"/>
      </rPr>
      <t>P,</t>
    </r>
    <r>
      <rPr>
        <sz val="11"/>
        <color rgb="FF000000"/>
        <rFont val="Calibri"/>
        <family val="2"/>
        <scheme val="minor"/>
      </rPr>
      <t xml:space="preserve"> effect allele, other allele, odds ratio with 95% CI, and allele frequency, minor allele and GWAS risk allele.</t>
    </r>
  </si>
  <si>
    <t>Astrocytes Expression%</t>
  </si>
  <si>
    <t>Oligodendrocytes Expression%</t>
  </si>
  <si>
    <t>OPCs Expression%</t>
  </si>
  <si>
    <t>Microglia Expression%</t>
  </si>
  <si>
    <t>Glutamatergic Neurons Expression%</t>
  </si>
  <si>
    <t>GABAergic Neurons Expression%</t>
  </si>
  <si>
    <t>Endothelial Cells Expression%</t>
  </si>
  <si>
    <t>ENSG00000139697</t>
  </si>
  <si>
    <t>ENSG00000166780</t>
  </si>
  <si>
    <t>ENSG00000171867</t>
  </si>
  <si>
    <t>ENSG00000128242</t>
  </si>
  <si>
    <t>ENSG00000185339</t>
  </si>
  <si>
    <t>GENCODEv24</t>
  </si>
  <si>
    <t>GENCODEv45</t>
  </si>
  <si>
    <t>noncoding_genes</t>
  </si>
  <si>
    <t>protein_coding_genes</t>
  </si>
  <si>
    <t>p5e8_smaller</t>
  </si>
  <si>
    <t>p5e4_p1e4</t>
  </si>
  <si>
    <t>p5e5_p1e5</t>
  </si>
  <si>
    <t>p1e3_p5e4</t>
  </si>
  <si>
    <t>p1e5_p5e6</t>
  </si>
  <si>
    <t>p1e4_p5e5</t>
  </si>
  <si>
    <t>p5e3_p1e3</t>
  </si>
  <si>
    <t>p5e6_p1e6</t>
  </si>
  <si>
    <t>p1e7_p5e8</t>
  </si>
  <si>
    <t>Tier 1</t>
  </si>
  <si>
    <t>Tier 2</t>
  </si>
  <si>
    <t>Gene prioritization results for sCJD GWAS. Only protein-coding genes were considered for gene prioritization. In order, we describe: candidate gene name (i.e. at least one hit in categories specified in Supplementary Table 3), Ensembl gene ID (ENSG ID), GENCODE reference for gene genomic coordinates and annotation, chromosome, start, and end positions of the candidate gene, gene type group (whether it is protein-coding or noncoding), gene GWAS P group based on the smallest p-value evidence within 1 Mb extended coordinates of the candidate gene, locus name, number of candidate genes (all and protein-coding), locus index number, locus type (where "GWS" indicates genome-wide significant locus), the total score for the gene (Scoregene), the top score observed in the investigated locus (Scoretop), the relative score difference for the gene compared to the top-scoring gene in the investigated locus (RelDiffgene), minimum RelDiffgene in the investigated locus (MinRelDifflocus), and resulting gene prioritization tier according to the following rules: (i) if MinRelDifflocus ≥ 0.5, then the top-scored gene is Tier 1 if Scoregene ≥ 4 (unless there are multiple top-scored genes with the same Scoregene, in this case the Tier 1 prioritization of the top-scored genes with these conditions are downgraded to Tier 2 together) and Tier 2 if Scoregene &lt; 4 , (ii) if 0.2 ≤ MinRelDifflocus &lt; 0.5, then the top-scored gene is Tier 1 if Scoregene ≥ 4 and Tier 2 if Scoregene &lt; 4, and other genes with 0.2 ≤ RelDiffgene &lt; 0.5 are Tier 2, and (iii) if MinRelDifflocus &lt; 0.2, then all genes with RelDiffgene &lt; 0.2 are Tier 2. Next, for each gene, we also indicate domain-specific scores for variant annotation domain, eQTL-GWAS integration domain, and pQTL-GWAS integration domain. Finally, we indicate brain cell-type-specific gene expression proportions across 7 major cell types based on SEA-AD snRNA-seq dataset (for the genes that were available in this datasets).</t>
  </si>
  <si>
    <t>#variants</t>
  </si>
  <si>
    <t>eQTL coloc PP.H0.abf</t>
  </si>
  <si>
    <t>eQTL coloc PP.H1.abf</t>
  </si>
  <si>
    <t>eQTL coloc PP.H2.abf</t>
  </si>
  <si>
    <t>eQTL coloc PP.H3.abf</t>
  </si>
  <si>
    <t>eQTL coloc PP.H4.abf</t>
  </si>
  <si>
    <t>MSBB BA10 eQTL</t>
  </si>
  <si>
    <t>MSBB BA22 eQTL</t>
  </si>
  <si>
    <t>MSBB BA44 eQTL</t>
  </si>
  <si>
    <t>MSBB BA36 eQTL</t>
  </si>
  <si>
    <t>ROSMAP DLPFC eQTL</t>
  </si>
  <si>
    <t>Bryois et al. Excitatory Neurons ct-eQTL</t>
  </si>
  <si>
    <t>Bryois et al. Inhibitory Neurons ct-eQTL</t>
  </si>
  <si>
    <t>MayoRNAseq TCX eQTL</t>
  </si>
  <si>
    <t>Bryois et al. Oligodendrocytes ct-eQTL</t>
  </si>
  <si>
    <t>MiGA Meta-analysis Microglia ct-eQTL</t>
  </si>
  <si>
    <t>Bryois et al. OPCs/COPs ct-eQTL</t>
  </si>
  <si>
    <t>Bryois et al. Microglia ct-eQTL</t>
  </si>
  <si>
    <t>Bryois et al. Astrocytes ct-eQTL</t>
  </si>
  <si>
    <t>GTEx Cortex eQTL</t>
  </si>
  <si>
    <t>GTEx Frontal Cortex eQTL</t>
  </si>
  <si>
    <t>GTEx Hippocampus eQTL</t>
  </si>
  <si>
    <t>GTEx BA24 eQTL</t>
  </si>
  <si>
    <t>eQTL Catalogue</t>
  </si>
  <si>
    <t>Locus Name</t>
  </si>
  <si>
    <t>ct-eQTL Catalogue</t>
  </si>
  <si>
    <t>ct-eQTL coloc PP.H0.abf</t>
  </si>
  <si>
    <t>ct-eQTL coloc PP.H1.abf</t>
  </si>
  <si>
    <t>ct-eQTL coloc PP.H2.abf</t>
  </si>
  <si>
    <t>ct-eQTL coloc PP.H3.abf</t>
  </si>
  <si>
    <t>ct-eQTL coloc PP.H4.abf</t>
  </si>
  <si>
    <t>Cell Type Group</t>
  </si>
  <si>
    <t>Bulk Brain Group</t>
  </si>
  <si>
    <t>FOCUS Genetic Region</t>
  </si>
  <si>
    <t>FOCUS PIP</t>
  </si>
  <si>
    <t>90%-Credible Gene Set</t>
  </si>
  <si>
    <t>MSBB BA10 Expression  (FUSION - Custom)</t>
  </si>
  <si>
    <t>MSBB BA22 Expression  (FUSION - Custom)</t>
  </si>
  <si>
    <t>MSBB BA36 Expression  (FUSION - Custom)</t>
  </si>
  <si>
    <t>MSBB BA44 Expression  (FUSION - Custom)</t>
  </si>
  <si>
    <t>GTEx Hippocampus Expression (PrediXcan - MASHR)</t>
  </si>
  <si>
    <t>GTEx Frontal Cortex Expression (PrediXcan - MASHR)</t>
  </si>
  <si>
    <t>GTEx Cortex Expression (PrediXcan - MASHR)</t>
  </si>
  <si>
    <r>
      <rPr>
        <b/>
        <sz val="11"/>
        <color rgb="FF000000"/>
        <rFont val="Calibri"/>
        <family val="2"/>
        <scheme val="minor"/>
      </rPr>
      <t>Supplementary Table 5:</t>
    </r>
    <r>
      <rPr>
        <sz val="11"/>
        <color rgb="FF000000"/>
        <rFont val="Calibri"/>
        <family val="2"/>
        <scheme val="minor"/>
      </rPr>
      <t xml:space="preserve"> Colocalization between eQTL signals for genes and sCJD GWAS association signals. The data shows the colocalization probability results for the eQTL signals of genes within in 10 eQTL catalogues. Only colocalized hits at a eQTL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eQTL), H3 (two distinct causal variants) and H4 (common causal variant shared between sCJD GWAS and eQTL catalogue). Locus name, index number, and type are also indicated. TCX: temporal cortex, DLPFC: dorsolateral prefrontal cortex, BA: Brodmann area.</t>
    </r>
  </si>
  <si>
    <r>
      <rPr>
        <b/>
        <sz val="11"/>
        <color rgb="FF000000"/>
        <rFont val="Calibri"/>
        <family val="2"/>
        <scheme val="minor"/>
      </rPr>
      <t>Supplementary Table 6</t>
    </r>
    <r>
      <rPr>
        <sz val="11"/>
        <color rgb="FF000000"/>
        <rFont val="Calibri"/>
        <family val="2"/>
        <scheme val="minor"/>
      </rPr>
      <t>: Colocalization between ct-eQTL signals for genes and sCJD GWAS association signals. The data shows the colocalization probability results for the ct-eQTL signals of genes within in 14 ct-eQTL catalogues. Only colocalized hits at a ct-eQTL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ct-eQTL), H3 (two distinct causal variants) and H4 (common causal variant shared between sCJD GWAS and ct-eQTL catalogue). Locus name, index number, and type are also indicated. OPCs/COPs: oligodendrocyte precursor cells/committed oligodendrocyte precursors.</t>
    </r>
  </si>
  <si>
    <t>FOCUS Marginal TWAS Z</t>
  </si>
  <si>
    <r>
      <t xml:space="preserve">TWAS </t>
    </r>
    <r>
      <rPr>
        <b/>
        <i/>
        <sz val="11"/>
        <color rgb="FF000000"/>
        <rFont val="Calibri"/>
        <family val="2"/>
        <scheme val="minor"/>
      </rPr>
      <t>P</t>
    </r>
  </si>
  <si>
    <t>TWAS Z-score</t>
  </si>
  <si>
    <t>ROSMAP DLPFC Expression (FUSION - Custom)</t>
  </si>
  <si>
    <t>TWAS Reference Panel</t>
  </si>
  <si>
    <t>MayoRNASeq TCX Expression (FUSION - Custom)</t>
  </si>
  <si>
    <t>pQTL Catalogue</t>
  </si>
  <si>
    <t>pQTL coloc PP.H0.abf</t>
  </si>
  <si>
    <t>pQTL coloc PP.H1.abf</t>
  </si>
  <si>
    <t>pQTL coloc PP.H2.abf</t>
  </si>
  <si>
    <t>pQTL coloc PP.H3.abf</t>
  </si>
  <si>
    <t>pQTL coloc PP.H4.abf</t>
  </si>
  <si>
    <t>ROSMAP DLPFC pQTL</t>
  </si>
  <si>
    <r>
      <rPr>
        <b/>
        <sz val="11"/>
        <color rgb="FF000000"/>
        <rFont val="Calibri"/>
        <family val="2"/>
        <scheme val="minor"/>
      </rPr>
      <t>Supplementary Table 8:</t>
    </r>
    <r>
      <rPr>
        <sz val="11"/>
        <color rgb="FF000000"/>
        <rFont val="Calibri"/>
        <family val="2"/>
        <scheme val="minor"/>
      </rPr>
      <t xml:space="preserve"> Colocalization between pQTL signals for proteins and sCJD GWAS association signals. The data shows the colocalization probability results for the pQTL signals of proteins within the ROSMAP DLPFC pQTL catalogue. Only colocalized hits at a pQTL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pQTL), H3 (two distinct causal variants) and H4 (common causal variant shared between sCJD GWAS and pQTL catalogue). Locus name, index number, and type are also indicated. DLPFC: dorsolateral prefrontal cortex.</t>
    </r>
  </si>
  <si>
    <t>PWAS Reference Panel</t>
  </si>
  <si>
    <t>PWAS Z-score</t>
  </si>
  <si>
    <r>
      <t xml:space="preserve">PWAS </t>
    </r>
    <r>
      <rPr>
        <b/>
        <i/>
        <sz val="11"/>
        <color rgb="FF000000"/>
        <rFont val="Calibri"/>
        <family val="2"/>
        <scheme val="minor"/>
      </rPr>
      <t>P</t>
    </r>
  </si>
  <si>
    <t>ROSMAP DLPFC Protein Expression</t>
  </si>
  <si>
    <t>Banner DLPFC Protein Expression</t>
  </si>
  <si>
    <r>
      <rPr>
        <b/>
        <sz val="11"/>
        <color rgb="FF000000"/>
        <rFont val="Calibri"/>
        <family val="2"/>
        <scheme val="minor"/>
      </rPr>
      <t>Supplementary Table 9:</t>
    </r>
    <r>
      <rPr>
        <sz val="11"/>
        <color rgb="FF000000"/>
        <rFont val="Calibri"/>
        <family val="2"/>
        <scheme val="minor"/>
      </rPr>
      <t xml:space="preserve"> PWAS of sCJD GWAS using protein expression reference panels. Significant (after Bonferroni correction) protein expression PWAS results (using FUSION pipeline) for proteins in 2 different protein expression reference panels used are shown. For each association, PWAS reference panel, PWAS </t>
    </r>
    <r>
      <rPr>
        <i/>
        <sz val="11"/>
        <color rgb="FF000000"/>
        <rFont val="Calibri"/>
        <family val="2"/>
        <scheme val="minor"/>
      </rPr>
      <t>P</t>
    </r>
    <r>
      <rPr>
        <sz val="11"/>
        <color rgb="FF000000"/>
        <rFont val="Calibri"/>
        <family val="2"/>
        <scheme val="minor"/>
      </rPr>
      <t xml:space="preserve"> and Z-score values are provided together with gene and locus information. DLPFC: dorsolateral prefrontal cortex.</t>
    </r>
  </si>
  <si>
    <r>
      <rPr>
        <b/>
        <sz val="11"/>
        <color rgb="FF000000"/>
        <rFont val="Calibri"/>
        <family val="2"/>
        <scheme val="minor"/>
      </rPr>
      <t>Supplementary Table 7:</t>
    </r>
    <r>
      <rPr>
        <sz val="11"/>
        <color rgb="FF000000"/>
        <rFont val="Calibri"/>
        <family val="2"/>
        <scheme val="minor"/>
      </rPr>
      <t xml:space="preserve"> TWAS of sCJD GWAS using gene expression reference panels. Significant (after Bonferroni correction) TWAS results for genes in 10 different gene expression reference panels used are shown. For each association, TWAS reference panel (together with TWAS tool used), TWAS </t>
    </r>
    <r>
      <rPr>
        <i/>
        <sz val="11"/>
        <color rgb="FF000000"/>
        <rFont val="Calibri"/>
        <family val="2"/>
        <scheme val="minor"/>
      </rPr>
      <t>P</t>
    </r>
    <r>
      <rPr>
        <sz val="11"/>
        <color rgb="FF000000"/>
        <rFont val="Calibri"/>
        <family val="2"/>
        <scheme val="minor"/>
      </rPr>
      <t xml:space="preserve"> and Z-score values are provided together with gene and locus information. FOCUS fine-mapping analyses were performed within 1 Mb extended GWAS index coordinates as genetic regions, in which FOCUS output are shown with posterior inclusion probability (PIP) value in the given reference panel and tested genetic region, along with the marginal FOCUS TWAS Z score and the "90%-Credible Gene Set" column that indicates if the gene is within 90% credible sets of genes. TCX: temporal cortex, DLPFC: dorsolateral prefrontal cortex, BA: Brodmann area, GWS: genome-wide significant loci.</t>
    </r>
  </si>
  <si>
    <t>Detailed information on the sCJD GWAS index variants. In order, we describe: index variant ID (based on dbSNPv151 that were identical to the latest dbSNP release [v156] rsID annotations as well), chromosome, position, reference and alternative allele information based on GRCh38 human reference genome build,  nearest gene for the index variants, type of the variant in terms of consequence, gnomAD v4.1 non-Finnish European population minor allele frequency (MAF), CADD (v1.7) PHRED score, assigned locus name, locus index number, and locus type, statistics of associations in sCJD GWAS (Jones et al., 2020, Lancet Neurology) in terms of P, effect allele, other allele, odds ratio with 95% CI, and allele frequency, minor allele and GWAS risk allele.</t>
  </si>
  <si>
    <r>
      <rPr>
        <b/>
        <sz val="11"/>
        <color rgb="FF000000"/>
        <rFont val="Calibri"/>
        <family val="2"/>
        <scheme val="minor"/>
      </rPr>
      <t>Supplementary Table 4:</t>
    </r>
    <r>
      <rPr>
        <sz val="11"/>
        <color rgb="FF000000"/>
        <rFont val="Calibri"/>
        <family val="2"/>
        <scheme val="minor"/>
      </rPr>
      <t xml:space="preserve"> Gene prioritization results for sCJD GWAS. Only protein-coding genes were considered for gene prioritization. In order, we describe: candidate gene name (i.e. at least one hit in categories specified in Supplementary Table 3), Ensembl gene ID (ENSG ID), GENCODE reference for gene genomic coordinates and annotation, chromosome, start, and end positions of the candidate gene, gene type group (whether it is protein-coding or noncoding), gene GWAS P group based on the smallest p-value evidence within 1 Mb extended coordinates of the candidate gene, locus name, number of candidate genes (all and protein-coding), locus index number, locus type (where "GWS" indicates genome-wide significant locus), the total score for the gene (Score</t>
    </r>
    <r>
      <rPr>
        <vertAlign val="subscript"/>
        <sz val="11"/>
        <color rgb="FF000000"/>
        <rFont val="Calibri"/>
        <family val="2"/>
        <scheme val="minor"/>
      </rPr>
      <t>gene</t>
    </r>
    <r>
      <rPr>
        <sz val="11"/>
        <color rgb="FF000000"/>
        <rFont val="Calibri"/>
        <family val="2"/>
        <scheme val="minor"/>
      </rPr>
      <t>), the top score observed in the investigated locus (Score</t>
    </r>
    <r>
      <rPr>
        <vertAlign val="subscript"/>
        <sz val="11"/>
        <color rgb="FF000000"/>
        <rFont val="Calibri"/>
        <family val="2"/>
        <scheme val="minor"/>
      </rPr>
      <t>top</t>
    </r>
    <r>
      <rPr>
        <sz val="11"/>
        <color rgb="FF000000"/>
        <rFont val="Calibri"/>
        <family val="2"/>
        <scheme val="minor"/>
      </rPr>
      <t>), the relative score difference for the gene compared to the top-scoring gene in the investigated locus (RelDiff</t>
    </r>
    <r>
      <rPr>
        <vertAlign val="subscript"/>
        <sz val="11"/>
        <color rgb="FF000000"/>
        <rFont val="Calibri"/>
        <family val="2"/>
        <scheme val="minor"/>
      </rPr>
      <t>gene</t>
    </r>
    <r>
      <rPr>
        <sz val="11"/>
        <color rgb="FF000000"/>
        <rFont val="Calibri"/>
        <family val="2"/>
        <scheme val="minor"/>
      </rPr>
      <t>), minimum RelDiff</t>
    </r>
    <r>
      <rPr>
        <vertAlign val="subscript"/>
        <sz val="11"/>
        <color rgb="FF000000"/>
        <rFont val="Calibri"/>
        <family val="2"/>
        <scheme val="minor"/>
      </rPr>
      <t>gene</t>
    </r>
    <r>
      <rPr>
        <sz val="11"/>
        <color rgb="FF000000"/>
        <rFont val="Calibri"/>
        <family val="2"/>
        <scheme val="minor"/>
      </rPr>
      <t xml:space="preserve"> in the investigated locus (MinRelDiff</t>
    </r>
    <r>
      <rPr>
        <vertAlign val="subscript"/>
        <sz val="11"/>
        <color rgb="FF000000"/>
        <rFont val="Calibri"/>
        <family val="2"/>
        <scheme val="minor"/>
      </rPr>
      <t>locus</t>
    </r>
    <r>
      <rPr>
        <sz val="11"/>
        <color rgb="FF000000"/>
        <rFont val="Calibri"/>
        <family val="2"/>
        <scheme val="minor"/>
      </rPr>
      <t>), and resulting gene prioritization tier according to the following rules: (i) if MinRelDiff</t>
    </r>
    <r>
      <rPr>
        <vertAlign val="subscript"/>
        <sz val="11"/>
        <color rgb="FF000000"/>
        <rFont val="Calibri"/>
        <family val="2"/>
        <scheme val="minor"/>
      </rPr>
      <t>locus</t>
    </r>
    <r>
      <rPr>
        <sz val="11"/>
        <color rgb="FF000000"/>
        <rFont val="Calibri"/>
        <family val="2"/>
        <scheme val="minor"/>
      </rPr>
      <t xml:space="preserve"> ≥ 0.5, then the top-scored gene is Tier 1 if Scoregene ≥ 4 (unless there are multiple top-scored genes with the same Scoregene, in this case the Tier 1 prioritization of the top-scored genes with these conditions are downgraded to Tier 2 together) and Tier 2 if Scoregene &lt; 4 , (ii) if 0.2 ≤ MinRelDiff</t>
    </r>
    <r>
      <rPr>
        <vertAlign val="subscript"/>
        <sz val="11"/>
        <color rgb="FF000000"/>
        <rFont val="Calibri"/>
        <family val="2"/>
        <scheme val="minor"/>
      </rPr>
      <t xml:space="preserve">locus </t>
    </r>
    <r>
      <rPr>
        <sz val="11"/>
        <color rgb="FF000000"/>
        <rFont val="Calibri"/>
        <family val="2"/>
        <scheme val="minor"/>
      </rPr>
      <t>&lt; 0.5, then the top-scored gene is Tier 1 if Score</t>
    </r>
    <r>
      <rPr>
        <vertAlign val="subscript"/>
        <sz val="11"/>
        <color rgb="FF000000"/>
        <rFont val="Calibri"/>
        <family val="2"/>
        <scheme val="minor"/>
      </rPr>
      <t>gene</t>
    </r>
    <r>
      <rPr>
        <sz val="11"/>
        <color rgb="FF000000"/>
        <rFont val="Calibri"/>
        <family val="2"/>
        <scheme val="minor"/>
      </rPr>
      <t xml:space="preserve"> ≥ 4 and Tier 2 if Score</t>
    </r>
    <r>
      <rPr>
        <vertAlign val="subscript"/>
        <sz val="11"/>
        <color rgb="FF000000"/>
        <rFont val="Calibri"/>
        <family val="2"/>
        <scheme val="minor"/>
      </rPr>
      <t>gene</t>
    </r>
    <r>
      <rPr>
        <sz val="11"/>
        <color rgb="FF000000"/>
        <rFont val="Calibri"/>
        <family val="2"/>
        <scheme val="minor"/>
      </rPr>
      <t xml:space="preserve"> &lt; 4, and other genes with 0.2 ≤ RelDiff</t>
    </r>
    <r>
      <rPr>
        <vertAlign val="subscript"/>
        <sz val="11"/>
        <color rgb="FF000000"/>
        <rFont val="Calibri"/>
        <family val="2"/>
        <scheme val="minor"/>
      </rPr>
      <t>gene</t>
    </r>
    <r>
      <rPr>
        <sz val="11"/>
        <color rgb="FF000000"/>
        <rFont val="Calibri"/>
        <family val="2"/>
        <scheme val="minor"/>
      </rPr>
      <t xml:space="preserve"> &lt; 0.5 are Tier 2, and (iii) if MinRelDiff</t>
    </r>
    <r>
      <rPr>
        <vertAlign val="subscript"/>
        <sz val="11"/>
        <color rgb="FF000000"/>
        <rFont val="Calibri"/>
        <family val="2"/>
        <scheme val="minor"/>
      </rPr>
      <t>locus</t>
    </r>
    <r>
      <rPr>
        <sz val="11"/>
        <color rgb="FF000000"/>
        <rFont val="Calibri"/>
        <family val="2"/>
        <scheme val="minor"/>
      </rPr>
      <t xml:space="preserve"> &lt; 0.2, then all genes with RelDiff</t>
    </r>
    <r>
      <rPr>
        <vertAlign val="subscript"/>
        <sz val="11"/>
        <color rgb="FF000000"/>
        <rFont val="Calibri"/>
        <family val="2"/>
        <scheme val="minor"/>
      </rPr>
      <t>gene</t>
    </r>
    <r>
      <rPr>
        <sz val="11"/>
        <color rgb="FF000000"/>
        <rFont val="Calibri"/>
        <family val="2"/>
        <scheme val="minor"/>
      </rPr>
      <t xml:space="preserve"> &lt; 0.2 are Tier 2. Next, for each gene, we also indicate domain-specific scores for variant annotation domain, eQTL-GWAS integration domain, and pQTL-GWAS integration domain. Finally, we indicate brain cell-type-specific gene expression proportions across 7 major cell types based on SEA-AD snRNA-seq dataset (for the genes that were available in this datasets).</t>
    </r>
  </si>
  <si>
    <t>Colocalization between ct-eQTL signals for genes and sCJD GWAS association signals. The data shows the colocalization probability results for the ct-eQTL signals of genes within in 14 ct-eQTL catalogues. Only colocalized hits at a ct-eQTL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ct-eQTL), H3 (two distinct causal variants) and H4 (common causal variant shared between sCJD GWAS and ct-eQTL catalogue). Locus name, index number, and type are also indicated. OPCs/COPs: oligodendrocyte precursor cells/committed oligodendrocyte precursors.</t>
  </si>
  <si>
    <t>Colocalization between eQTL signals for genes and sCJD GWAS association signals. The data shows the colocalization probability results for the eQTL signals of genes within in 10 eQTL catalogues. Only colocalized hits at a eQTL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eQTL), H3 (two distinct causal variants) and H4 (common causal variant shared between sCJD GWAS and eQTL catalogue). Locus name, index number, and type are also indicated. TCX: temporal cortex, DLPFC: dorsolateral prefrontal cortex, BA: Brodmann area.</t>
  </si>
  <si>
    <t>TWAS of sCJD GWAS using gene expression reference panels. Significant (after Bonferroni correction) TWAS results for genes in 10 different gene expression reference panels used are shown. For each association, TWAS reference panel (together with TWAS tool used), TWAS P and Z-score values are provided together with gene and locus information. FOCUS fine-mapping analyses were performed within 1 Mb extended GWAS index coordinates as genetic regions, in which FOCUS output are shown with posterior inclusion probability (PIP) value in the given reference panel and tested genetic region, along with the marginal FOCUS TWAS Z score and the "90%-Credible Gene Set" column that indicates if the gene is within 90% credible sets of genes. TCX: temporal cortex, DLPFC: dorsolateral prefrontal cortex, BA: Brodmann area, GWS: genome-wide significant loci.</t>
  </si>
  <si>
    <t>Colocalization between pQTL signals for proteins and sCJD GWAS association signals. The data shows the colocalization probability results for the pQTL signals of proteins within the ROSMAP DLPFC pQTL catalogue. Only colocalized hits at a pQTL coloc PP4 ≥ 70% level are shown in the table.  We indicate the number of variants compared and the calculated posterior probabilities (PP) for 5 different hypotheses between two signals compared: H0 (no causal variant for both traits), H1 (causal variant only for sCJD GWAS), H2 (causal variant only for pQTL), H3 (two distinct causal variants) and H4 (common causal variant shared between sCJD GWAS and pQTL catalogue). Locus name, index number, and type are also indicated. DLPFC: dorsolateral prefrontal cortex.</t>
  </si>
  <si>
    <t>PWAS of sCJD GWAS using protein expression reference panels. Significant (after Bonferroni correction) protein expression PWAS results (using FUSION pipeline) for proteins in 2 different protein expression reference panels used are shown. For each association, PWAS reference panel, PWAS P and Z-score values are provided together with gene and locus information. DLPFC: dorsolateral prefrontal cortex.</t>
  </si>
  <si>
    <t>Supplementary Table 1</t>
  </si>
  <si>
    <t>Supplementary Table 2</t>
  </si>
  <si>
    <t>Supplementary Table 3</t>
  </si>
  <si>
    <t>Supplementary Table 4</t>
  </si>
  <si>
    <t>Supplementary Table 5</t>
  </si>
  <si>
    <t>Supplementary Table 6</t>
  </si>
  <si>
    <t>Supplementary Table 7</t>
  </si>
  <si>
    <t>Supplementary Table 8</t>
  </si>
  <si>
    <t>Supplementary Table 9</t>
  </si>
  <si>
    <t>Supplementary Table</t>
  </si>
  <si>
    <t>Tab Name</t>
  </si>
  <si>
    <t>Table Legend</t>
  </si>
  <si>
    <t>Bonferroni-corrected significant eTWAS hit in brain (not fine-mapped only) for this gene</t>
  </si>
  <si>
    <t>Bonferroni-corrected significant eTWAS hit in brain (fine-mapped only) for this gene</t>
  </si>
  <si>
    <t>Bonferroni-corrected significant PWAS hit in brain for this gene</t>
  </si>
  <si>
    <t>Supplementary Table 10</t>
  </si>
  <si>
    <t>Supplementary Table 11</t>
  </si>
  <si>
    <t>S10-FINEMAP</t>
  </si>
  <si>
    <t>S11-Ancillary_TWAS</t>
  </si>
  <si>
    <t>TWAS prediction model</t>
  </si>
  <si>
    <t>MRPL27</t>
  </si>
  <si>
    <t>MBOAT2</t>
  </si>
  <si>
    <t>WDR89</t>
  </si>
  <si>
    <t>TRAIP</t>
  </si>
  <si>
    <t>TMSB10</t>
  </si>
  <si>
    <t>TMEM184B</t>
  </si>
  <si>
    <t>SRP14</t>
  </si>
  <si>
    <t>SMIM6</t>
  </si>
  <si>
    <t>SFTPB</t>
  </si>
  <si>
    <t>RP11-936I5.1</t>
  </si>
  <si>
    <t>RP11-775D22.2</t>
  </si>
  <si>
    <t>RNASE6</t>
  </si>
  <si>
    <t>NUMA1</t>
  </si>
  <si>
    <t>LINC00221</t>
  </si>
  <si>
    <t>IRS1</t>
  </si>
  <si>
    <t>HTATIP2</t>
  </si>
  <si>
    <t>EDC4</t>
  </si>
  <si>
    <t>DHRS4L2</t>
  </si>
  <si>
    <t>DHRS4-AS1</t>
  </si>
  <si>
    <t>CTC-523E23.5</t>
  </si>
  <si>
    <t>CTA-211A9.5</t>
  </si>
  <si>
    <t>CCDC36</t>
  </si>
  <si>
    <t>C9orf163</t>
  </si>
  <si>
    <t>AC016773.1</t>
  </si>
  <si>
    <t>Locus</t>
  </si>
  <si>
    <t>cred1</t>
  </si>
  <si>
    <t>rs6037932</t>
  </si>
  <si>
    <t>rs2093390</t>
  </si>
  <si>
    <t>rs2093391</t>
  </si>
  <si>
    <t>rs11586493</t>
  </si>
  <si>
    <t>rs1411478</t>
  </si>
  <si>
    <t>rs2267158</t>
  </si>
  <si>
    <t>rs7404803</t>
  </si>
  <si>
    <t>rs6963547</t>
  </si>
  <si>
    <t>rs34909003</t>
  </si>
  <si>
    <t>rs35825784</t>
  </si>
  <si>
    <t>Variant ID</t>
  </si>
  <si>
    <t>enet</t>
  </si>
  <si>
    <t>top1</t>
  </si>
  <si>
    <t>prscs</t>
  </si>
  <si>
    <t>ENSG00000185721</t>
  </si>
  <si>
    <t>lassosum</t>
  </si>
  <si>
    <t>DRG1</t>
  </si>
  <si>
    <t>sbayesr_robust</t>
  </si>
  <si>
    <t>ldpred2</t>
  </si>
  <si>
    <t>sbayesr</t>
  </si>
  <si>
    <t>dbslmm</t>
  </si>
  <si>
    <t>ENSG00000135740</t>
  </si>
  <si>
    <t>SLC9A5</t>
  </si>
  <si>
    <t>ENSG00000034510</t>
  </si>
  <si>
    <t>ENSG00000168878</t>
  </si>
  <si>
    <t>ENSG00000196366</t>
  </si>
  <si>
    <t>ENSG00000229196</t>
  </si>
  <si>
    <t>ENSG00000215256</t>
  </si>
  <si>
    <t>ENSG00000140006</t>
  </si>
  <si>
    <t>ENSG00000187630</t>
  </si>
  <si>
    <t>ENSG00000198792</t>
  </si>
  <si>
    <t>ENSG00000108826</t>
  </si>
  <si>
    <t>ENSG00000187156</t>
  </si>
  <si>
    <t>ENSG00000140319</t>
  </si>
  <si>
    <t>ENSG00000269086</t>
  </si>
  <si>
    <t>ENSG00000169413</t>
  </si>
  <si>
    <t>ENSG00000169047</t>
  </si>
  <si>
    <t>ENSG00000218422</t>
  </si>
  <si>
    <t>ENSG00000266998</t>
  </si>
  <si>
    <t>ENSG00000143797</t>
  </si>
  <si>
    <t>ENSG00000137497</t>
  </si>
  <si>
    <t>ENSG00000109854</t>
  </si>
  <si>
    <t>ENSG00000173421</t>
  </si>
  <si>
    <t>ENSG00000259120</t>
  </si>
  <si>
    <t>ENSG00000183763</t>
  </si>
  <si>
    <t>ENSG00000038358</t>
  </si>
  <si>
    <t>ENSG00000244625</t>
  </si>
  <si>
    <t>Blood (Ancillary)</t>
  </si>
  <si>
    <t>Bulk Brain (Ancillary)</t>
  </si>
  <si>
    <t>MetaBrain Cortex (Summary-level FUSION)</t>
  </si>
  <si>
    <t>eQTLGen Blood (Summary-level FUSION)</t>
  </si>
  <si>
    <t>PsychENCODE DLPFC Expression (Individual-level FUSION)</t>
  </si>
  <si>
    <r>
      <rPr>
        <b/>
        <sz val="11"/>
        <color rgb="FF000000"/>
        <rFont val="Calibri"/>
        <family val="2"/>
        <scheme val="minor"/>
      </rPr>
      <t>Supplementary Table 11:</t>
    </r>
    <r>
      <rPr>
        <sz val="11"/>
        <color rgb="FF000000"/>
        <rFont val="Calibri"/>
        <family val="2"/>
        <scheme val="minor"/>
      </rPr>
      <t xml:space="preserve"> Ancillary TWAS of sCJD GWAS using additional individual-level and summary-level gene expression reference panels. Significant (after Bonferroni correction for number of tests performed in individual-level TWAS and number of tests performed per TWAS prediction model in summary-level TWAS) TWAS results for genes in 3 ancillary gene expression reference panels used are shown. For each association, TWAS reference panel (together with TWAS tool and method used), TWAS P and Z-score values are provided together with gene information. DLPFC: dorsolateral prefrontal cortex, enet: elastic net, top1: single best eQTL, prscs: PRS-CS, sbayesr_robust: SBayesR-robust, ldpred2: LDpred2, sbayesr: SBayesR, dbslmm: Deterministic Bayesian Sparse Linear Mixed Model.</t>
    </r>
  </si>
  <si>
    <t>Ancillary TWAS of sCJD GWAS using additional individual-level and summary-level gene expression reference panels. Significant (after Bonferroni correction for number of tests performed in individual-level TWAS and number of tests performed per TWAS prediction model in summary-level TWAS) TWAS results for genes in 3 ancillary gene expression reference panels used are shown. For each association, TWAS reference panel (together with TWAS tool and method used), TWAS P and Z-score values are provided together with gene information. DLPFC: dorsolateral prefrontal cortex, enet: elastic net, top1: single best eQTL, prscs: PRS-CS, sbayesr_robust: SBayesR-robust, ldpred2: LDpred2, sbayesr: SBayesR, dbslmm: Deterministic Bayesian Sparse Linear Mixed Model.</t>
  </si>
  <si>
    <t xml:space="preserve">Nearest Protein-coding Gene </t>
  </si>
  <si>
    <t>rs7553330</t>
  </si>
  <si>
    <t>rs12754041</t>
  </si>
  <si>
    <t>rs4111520</t>
  </si>
  <si>
    <t>rs6680541</t>
  </si>
  <si>
    <t>rs6425658</t>
  </si>
  <si>
    <t>rs6425657</t>
  </si>
  <si>
    <t>rs12744212</t>
  </si>
  <si>
    <t>rs7543927</t>
  </si>
  <si>
    <t>rs4652548</t>
  </si>
  <si>
    <t>rs4652547</t>
  </si>
  <si>
    <t>rs3789362</t>
  </si>
  <si>
    <t>rs2331903</t>
  </si>
  <si>
    <t>rs3789364</t>
  </si>
  <si>
    <t>rs6665134</t>
  </si>
  <si>
    <t>rs7528526</t>
  </si>
  <si>
    <t>rs4495657</t>
  </si>
  <si>
    <t>rs4652545</t>
  </si>
  <si>
    <t>rs7516739</t>
  </si>
  <si>
    <t>rs1044595</t>
  </si>
  <si>
    <t>rs6498553</t>
  </si>
  <si>
    <t>rs12600043</t>
  </si>
  <si>
    <t>rs112251447</t>
  </si>
  <si>
    <t>rs72774864</t>
  </si>
  <si>
    <t>rs140858849</t>
  </si>
  <si>
    <t>rs12598459</t>
  </si>
  <si>
    <t>rs111259294</t>
  </si>
  <si>
    <t>rs222133</t>
  </si>
  <si>
    <t>rs12921139</t>
  </si>
  <si>
    <t>rs153798</t>
  </si>
  <si>
    <t>rs3844609</t>
  </si>
  <si>
    <t>rs11639597</t>
  </si>
  <si>
    <t>rs4781666</t>
  </si>
  <si>
    <t>rs7809055</t>
  </si>
  <si>
    <t>rs7805319</t>
  </si>
  <si>
    <t>rs10269104</t>
  </si>
  <si>
    <t>rs10233535</t>
  </si>
  <si>
    <t>rs56932055</t>
  </si>
  <si>
    <t>rs7787508</t>
  </si>
  <si>
    <t>rs6958855</t>
  </si>
  <si>
    <t>rs1551926</t>
  </si>
  <si>
    <t>rs13247593</t>
  </si>
  <si>
    <t>rs7807788</t>
  </si>
  <si>
    <t>rs7781312</t>
  </si>
  <si>
    <t>rs6464930</t>
  </si>
  <si>
    <t>rs6978068</t>
  </si>
  <si>
    <t>rs6952916</t>
  </si>
  <si>
    <t>rs6965440</t>
  </si>
  <si>
    <t>rs7793916</t>
  </si>
  <si>
    <t>rs6954405</t>
  </si>
  <si>
    <t>rs6953180</t>
  </si>
  <si>
    <t>rs112684174</t>
  </si>
  <si>
    <t>rs11974627</t>
  </si>
  <si>
    <t>rs10233906</t>
  </si>
  <si>
    <t>rs11971515</t>
  </si>
  <si>
    <t>rs11546289</t>
  </si>
  <si>
    <t>rs13243678</t>
  </si>
  <si>
    <t>rs11546290</t>
  </si>
  <si>
    <t>rs6965276</t>
  </si>
  <si>
    <t>rs4727005</t>
  </si>
  <si>
    <t>rs4727006</t>
  </si>
  <si>
    <t>rs10272564</t>
  </si>
  <si>
    <t>rs10085877</t>
  </si>
  <si>
    <t>rs66691097</t>
  </si>
  <si>
    <t>rs11980538</t>
  </si>
  <si>
    <t>rs28532077</t>
  </si>
  <si>
    <t>rs6464928</t>
  </si>
  <si>
    <t>rs2616857</t>
  </si>
  <si>
    <t>rs1052549</t>
  </si>
  <si>
    <t>rs4725793</t>
  </si>
  <si>
    <t>rs7795577</t>
  </si>
  <si>
    <t>rs57712642</t>
  </si>
  <si>
    <t>rs56104013</t>
  </si>
  <si>
    <t>rs10236808</t>
  </si>
  <si>
    <r>
      <t xml:space="preserve">GWAS </t>
    </r>
    <r>
      <rPr>
        <b/>
        <i/>
        <sz val="11"/>
        <color rgb="FF000000"/>
        <rFont val="Calibri"/>
        <family val="2"/>
        <scheme val="minor"/>
      </rPr>
      <t>P</t>
    </r>
  </si>
  <si>
    <t>Variant Consequence</t>
  </si>
  <si>
    <t>Lead Variant</t>
  </si>
  <si>
    <t>Index Variant</t>
  </si>
  <si>
    <t>Index and Lead Variant</t>
  </si>
  <si>
    <t>MPV17L</t>
  </si>
  <si>
    <t>GWAS Variant Class</t>
  </si>
  <si>
    <t>ENSG00000156968</t>
  </si>
  <si>
    <t>FINEMAP Posterior Probability</t>
  </si>
  <si>
    <t>FINEMAP Credible set</t>
  </si>
  <si>
    <t>Intergenic</t>
  </si>
  <si>
    <t>5'UTR</t>
  </si>
  <si>
    <r>
      <rPr>
        <b/>
        <sz val="11"/>
        <color rgb="FF000000"/>
        <rFont val="Calibri"/>
        <family val="2"/>
        <scheme val="minor"/>
      </rPr>
      <t>Supplementary Table 10:</t>
    </r>
    <r>
      <rPr>
        <sz val="11"/>
        <color rgb="FF000000"/>
        <rFont val="Calibri"/>
        <family val="2"/>
        <scheme val="minor"/>
      </rPr>
      <t xml:space="preserve"> Statistical fine-mapping results for sCJD GWAS using FINEMAP. FINEMAP was run with the shotgun stochastic search algorithm (SSS) with the maximum number of allowed causal SNPs (“--n-causal-snps”) option set as 1 in each locus. The LD correlation matrix was generated as an "in-sample LD" matrix using the same samples used to compute the single-SNP association statistics. In order, the columns describe: locus name, FINEMAP credible set, variant ID, FINEMAP posterior probability (PP) in the credible set, sCJD GWAS (Jones et al., 2020, Lancet Neurology) </t>
    </r>
    <r>
      <rPr>
        <i/>
        <sz val="11"/>
        <color rgb="FF000000"/>
        <rFont val="Calibri"/>
        <family val="2"/>
        <scheme val="minor"/>
      </rPr>
      <t>P</t>
    </r>
    <r>
      <rPr>
        <sz val="11"/>
        <color rgb="FF000000"/>
        <rFont val="Calibri"/>
        <family val="2"/>
        <scheme val="minor"/>
      </rPr>
      <t>, classification of the variant (in terms of its status of being the lead variant in GWAS and/or being the index variants described in sCJD GWAS publication, gnomAD v4.1 non-Finnish European population minor allele frequency (MAF), gene annotation for the variant together with the variant consequence, nearest protein-coding gene name and ENSG ID.</t>
    </r>
  </si>
  <si>
    <t>Statistical fine-mapping results for sCJD GWAS using FINEMAP. FINEMAP was run with the shotgun stochastic search algorithm (SSS) with the maximum number of allowed causal SNPs (“--n-causal-snps”) option set as 1 in each locus. The LD correlation matrix was generated as an "in-sample LD" matrix using the same samples used to compute the single-SNP association statistics. In order, the columns describe: locus name, FINEMAP credible set, variant ID, FINEMAP posterior probability (PP) in the credible set, sCJD GWAS (Jones et al., 2020, Lancet Neurology) P, classification of the variant (in terms of its status of being the lead variant in GWAS and/or being the index variants described in sCJD GWAS publication, gnomAD v4.1 non-Finnish European population minor allele frequency (MAF), gene annotation for the variant together with the variant consequence, nearest protein-coding gene name and ENSG ID.</t>
  </si>
  <si>
    <t>Nearest Protein-coding Gene ENSG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</si>
</sst>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charset val="1"/>
    </font>
    <font>
      <b/>
      <sz val="11"/>
      <color rgb="FF000000"/>
      <name val="Calibri"/>
      <family val="2"/>
      <scheme val="minor"/>
    </font>
    <font>
      <sz val="11"/>
      <color rgb="FF000000"/>
      <name val="Calibri"/>
      <family val="2"/>
      <scheme val="minor"/>
    </font>
    <font>
      <i/>
      <sz val="11"/>
      <color theme="1"/>
      <name val="Calibri"/>
      <family val="2"/>
      <scheme val="minor"/>
    </font>
    <font>
      <i/>
      <sz val="11"/>
      <color rgb="FF000000"/>
      <name val="Calibri"/>
      <family val="2"/>
      <scheme val="minor"/>
    </font>
    <font>
      <sz val="10.5"/>
      <color rgb="FF000000"/>
      <name val="Calibri"/>
      <family val="2"/>
      <charset val="1"/>
    </font>
    <font>
      <sz val="10.5"/>
      <color theme="1"/>
      <name val="Arial"/>
      <family val="2"/>
    </font>
    <font>
      <sz val="11"/>
      <name val="Calibri"/>
      <family val="2"/>
      <scheme val="minor"/>
    </font>
    <font>
      <vertAlign val="subscript"/>
      <sz val="11"/>
      <color rgb="FF000000"/>
      <name val="Calibri"/>
      <family val="2"/>
      <scheme val="minor"/>
    </font>
    <font>
      <b/>
      <i/>
      <sz val="11"/>
      <color theme="1"/>
      <name val="Calibri"/>
      <family val="2"/>
      <scheme val="minor"/>
    </font>
    <font>
      <b/>
      <vertAlign val="subscript"/>
      <sz val="11"/>
      <color theme="1"/>
      <name val="Calibri"/>
      <family val="2"/>
      <scheme val="minor"/>
    </font>
    <font>
      <b/>
      <i/>
      <sz val="11"/>
      <color rgb="FF000000"/>
      <name val="Calibri"/>
      <family val="2"/>
      <scheme val="minor"/>
    </font>
    <font>
      <sz val="10.5"/>
      <color rgb="FF000000"/>
      <name val="Arial"/>
      <family val="2"/>
      <charset val="1"/>
    </font>
    <font>
      <b/>
      <sz val="11"/>
      <color theme="1"/>
      <name val="Calibri"/>
      <family val="2"/>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medium">
        <color auto="1"/>
      </top>
      <bottom style="thin">
        <color auto="1"/>
      </bottom>
      <diagonal/>
    </border>
    <border>
      <left/>
      <right/>
      <top/>
      <bottom style="medium">
        <color auto="1"/>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3" fillId="0" borderId="0"/>
  </cellStyleXfs>
  <cellXfs count="59">
    <xf numFmtId="0" fontId="0" fillId="0" borderId="0" xfId="0"/>
    <xf numFmtId="0" fontId="4" fillId="0" borderId="1" xfId="1" applyFont="1" applyBorder="1" applyAlignment="1">
      <alignment horizontal="center" vertical="center"/>
    </xf>
    <xf numFmtId="0" fontId="4" fillId="0" borderId="1" xfId="1" applyFont="1" applyBorder="1" applyAlignment="1">
      <alignment horizontal="center" vertical="center" wrapText="1"/>
    </xf>
    <xf numFmtId="0" fontId="5" fillId="0" borderId="0" xfId="1" applyFont="1" applyAlignment="1">
      <alignment horizontal="center" vertical="center"/>
    </xf>
    <xf numFmtId="0" fontId="1" fillId="0" borderId="0" xfId="0" applyFont="1" applyAlignment="1">
      <alignment horizontal="center" vertical="center"/>
    </xf>
    <xf numFmtId="11" fontId="1" fillId="0" borderId="0" xfId="0" applyNumberFormat="1" applyFont="1" applyAlignment="1">
      <alignment horizontal="center" vertical="center"/>
    </xf>
    <xf numFmtId="0" fontId="5" fillId="0" borderId="0" xfId="1" applyFont="1" applyAlignment="1">
      <alignment horizontal="left" vertical="center"/>
    </xf>
    <xf numFmtId="0" fontId="6"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center" vertical="center"/>
    </xf>
    <xf numFmtId="0" fontId="0" fillId="0" borderId="0" xfId="0" applyAlignment="1">
      <alignment horizontal="center" vertical="center"/>
    </xf>
    <xf numFmtId="11" fontId="0" fillId="0" borderId="0" xfId="0" applyNumberFormat="1" applyAlignment="1">
      <alignment horizontal="center" vertical="center"/>
    </xf>
    <xf numFmtId="0" fontId="0" fillId="0" borderId="0" xfId="0" applyAlignment="1">
      <alignment horizontal="center"/>
    </xf>
    <xf numFmtId="0" fontId="8" fillId="0" borderId="2" xfId="0" applyFont="1" applyBorder="1" applyAlignment="1">
      <alignment horizontal="center" vertical="center"/>
    </xf>
    <xf numFmtId="0" fontId="9" fillId="0" borderId="0" xfId="0" applyFont="1" applyAlignment="1">
      <alignment horizontal="center" vertical="center"/>
    </xf>
    <xf numFmtId="0" fontId="2" fillId="0" borderId="0" xfId="0" applyFont="1"/>
    <xf numFmtId="11" fontId="0" fillId="0" borderId="0" xfId="0" applyNumberFormat="1" applyAlignment="1">
      <alignment horizontal="center"/>
    </xf>
    <xf numFmtId="0" fontId="10" fillId="0" borderId="0" xfId="0" applyFont="1" applyAlignment="1">
      <alignment horizontal="center" vertical="center"/>
    </xf>
    <xf numFmtId="0" fontId="5" fillId="0" borderId="0" xfId="0" applyFont="1" applyAlignment="1">
      <alignment vertical="center" wrapText="1"/>
    </xf>
    <xf numFmtId="0" fontId="4" fillId="0" borderId="1" xfId="1" applyFont="1" applyBorder="1" applyAlignment="1">
      <alignment horizontal="left" vertical="center" wrapText="1"/>
    </xf>
    <xf numFmtId="0" fontId="0" fillId="0" borderId="2"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2" fillId="0" borderId="1" xfId="0" applyFont="1" applyBorder="1" applyAlignment="1">
      <alignment horizontal="center" vertical="center"/>
    </xf>
    <xf numFmtId="2" fontId="0" fillId="0" borderId="0" xfId="0" applyNumberFormat="1" applyAlignment="1">
      <alignment horizontal="center" vertical="center"/>
    </xf>
    <xf numFmtId="0" fontId="5" fillId="0" borderId="0" xfId="0" applyFont="1" applyAlignment="1">
      <alignment vertical="top" wrapText="1"/>
    </xf>
    <xf numFmtId="10" fontId="0" fillId="0" borderId="0" xfId="0" applyNumberFormat="1" applyAlignment="1">
      <alignment horizontal="center" vertical="center"/>
    </xf>
    <xf numFmtId="2" fontId="0" fillId="0" borderId="0" xfId="0" applyNumberForma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5" fillId="0" borderId="0" xfId="0" applyFont="1" applyAlignment="1">
      <alignment horizontal="center" vertical="center"/>
    </xf>
    <xf numFmtId="49" fontId="0" fillId="0" borderId="0" xfId="0" applyNumberFormat="1" applyAlignment="1">
      <alignment horizontal="center" vertical="center"/>
    </xf>
    <xf numFmtId="0" fontId="0" fillId="0" borderId="2" xfId="0" applyBorder="1" applyAlignment="1">
      <alignment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1" xfId="1" applyFont="1" applyBorder="1" applyAlignment="1">
      <alignment horizontal="center"/>
    </xf>
    <xf numFmtId="0" fontId="4" fillId="0" borderId="1" xfId="0" applyFont="1" applyBorder="1" applyAlignment="1">
      <alignment horizontal="center"/>
    </xf>
    <xf numFmtId="0" fontId="1" fillId="0" borderId="0" xfId="0" applyFont="1" applyAlignment="1">
      <alignment horizontal="center"/>
    </xf>
    <xf numFmtId="0" fontId="10" fillId="0" borderId="0" xfId="0" applyFont="1" applyAlignment="1">
      <alignment horizontal="center"/>
    </xf>
    <xf numFmtId="0" fontId="5" fillId="0" borderId="0" xfId="0" applyFont="1" applyAlignment="1">
      <alignment horizontal="left" vertical="top" wrapText="1"/>
    </xf>
    <xf numFmtId="0" fontId="4" fillId="0" borderId="5" xfId="1" applyFont="1" applyBorder="1" applyAlignment="1">
      <alignment horizontal="center" vertical="center"/>
    </xf>
    <xf numFmtId="0" fontId="16"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1" applyFont="1" applyFill="1" applyBorder="1" applyAlignment="1">
      <alignment horizontal="center" vertical="center" wrapText="1"/>
    </xf>
    <xf numFmtId="0" fontId="0" fillId="0" borderId="7" xfId="0" applyFont="1" applyBorder="1" applyAlignment="1">
      <alignment horizontal="center" vertical="center"/>
    </xf>
    <xf numFmtId="0" fontId="0" fillId="0" borderId="8" xfId="0" applyBorder="1" applyAlignment="1">
      <alignment horizontal="center" vertical="center"/>
    </xf>
    <xf numFmtId="11" fontId="0" fillId="0" borderId="8" xfId="0" applyNumberFormat="1" applyBorder="1" applyAlignment="1">
      <alignment horizontal="center" vertical="center"/>
    </xf>
    <xf numFmtId="10" fontId="0" fillId="0" borderId="8" xfId="0" applyNumberFormat="1" applyBorder="1" applyAlignment="1">
      <alignment horizontal="center" vertical="center"/>
    </xf>
    <xf numFmtId="0" fontId="0" fillId="0" borderId="9" xfId="0" applyFont="1" applyBorder="1" applyAlignment="1">
      <alignment horizontal="center" vertical="center"/>
    </xf>
    <xf numFmtId="0" fontId="0" fillId="0" borderId="0" xfId="0" applyBorder="1" applyAlignment="1">
      <alignment horizontal="center" vertical="center"/>
    </xf>
    <xf numFmtId="11" fontId="0" fillId="0" borderId="0" xfId="0" applyNumberFormat="1" applyBorder="1" applyAlignment="1">
      <alignment horizontal="center" vertical="center"/>
    </xf>
    <xf numFmtId="10" fontId="0" fillId="0" borderId="0" xfId="0" applyNumberFormat="1" applyBorder="1" applyAlignment="1">
      <alignment horizontal="center" vertical="center"/>
    </xf>
    <xf numFmtId="0" fontId="0" fillId="0" borderId="10" xfId="0" applyFont="1" applyBorder="1" applyAlignment="1">
      <alignment horizontal="center" vertical="center"/>
    </xf>
    <xf numFmtId="11" fontId="0" fillId="0" borderId="3" xfId="0" applyNumberFormat="1" applyBorder="1" applyAlignment="1">
      <alignment horizontal="center" vertical="center"/>
    </xf>
    <xf numFmtId="10" fontId="0" fillId="0" borderId="3" xfId="0" applyNumberFormat="1" applyBorder="1" applyAlignment="1">
      <alignment horizontal="center" vertical="center"/>
    </xf>
    <xf numFmtId="0" fontId="0" fillId="0" borderId="0" xfId="0" applyBorder="1"/>
    <xf numFmtId="0" fontId="5" fillId="0" borderId="0" xfId="0" applyFont="1" applyFill="1" applyAlignment="1">
      <alignment horizontal="left" vertical="top" wrapText="1"/>
    </xf>
    <xf numFmtId="0" fontId="0" fillId="0" borderId="0" xfId="0" applyFont="1" applyFill="1"/>
    <xf numFmtId="0" fontId="0" fillId="2" borderId="0" xfId="0" applyFont="1" applyFill="1"/>
  </cellXfs>
  <cellStyles count="2">
    <cellStyle name="Normal" xfId="0" builtinId="0"/>
    <cellStyle name="Normal 2" xfId="1" xr:uid="{61A1344D-A1D4-4703-86B9-BFF7B31C1F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983EF-C027-480F-945A-EB09AD6C96D0}">
  <dimension ref="A2:C13"/>
  <sheetViews>
    <sheetView tabSelected="1" zoomScale="80" zoomScaleNormal="80" workbookViewId="0">
      <selection activeCell="B8" sqref="B8"/>
    </sheetView>
  </sheetViews>
  <sheetFormatPr defaultRowHeight="14.5" x14ac:dyDescent="0.35"/>
  <cols>
    <col min="1" max="1" width="25.1796875" bestFit="1" customWidth="1"/>
    <col min="2" max="2" width="30.54296875" customWidth="1"/>
    <col min="3" max="3" width="50" customWidth="1"/>
  </cols>
  <sheetData>
    <row r="2" spans="1:3" x14ac:dyDescent="0.35">
      <c r="A2" s="9" t="s">
        <v>422</v>
      </c>
      <c r="B2" s="9" t="s">
        <v>423</v>
      </c>
      <c r="C2" s="15" t="s">
        <v>424</v>
      </c>
    </row>
    <row r="3" spans="1:3" x14ac:dyDescent="0.35">
      <c r="A3" s="10" t="s">
        <v>413</v>
      </c>
      <c r="B3" s="10" t="s">
        <v>246</v>
      </c>
      <c r="C3" t="s">
        <v>406</v>
      </c>
    </row>
    <row r="4" spans="1:3" x14ac:dyDescent="0.35">
      <c r="A4" s="10" t="s">
        <v>414</v>
      </c>
      <c r="B4" s="10" t="s">
        <v>245</v>
      </c>
      <c r="C4" t="s">
        <v>272</v>
      </c>
    </row>
    <row r="5" spans="1:3" x14ac:dyDescent="0.35">
      <c r="A5" s="10" t="s">
        <v>415</v>
      </c>
      <c r="B5" s="10" t="s">
        <v>247</v>
      </c>
      <c r="C5" t="s">
        <v>274</v>
      </c>
    </row>
    <row r="6" spans="1:3" x14ac:dyDescent="0.35">
      <c r="A6" s="10" t="s">
        <v>416</v>
      </c>
      <c r="B6" s="10" t="s">
        <v>248</v>
      </c>
      <c r="C6" t="s">
        <v>339</v>
      </c>
    </row>
    <row r="7" spans="1:3" x14ac:dyDescent="0.35">
      <c r="A7" s="10" t="s">
        <v>417</v>
      </c>
      <c r="B7" s="10" t="s">
        <v>250</v>
      </c>
      <c r="C7" t="s">
        <v>409</v>
      </c>
    </row>
    <row r="8" spans="1:3" x14ac:dyDescent="0.35">
      <c r="A8" s="10" t="s">
        <v>418</v>
      </c>
      <c r="B8" s="10" t="s">
        <v>249</v>
      </c>
      <c r="C8" t="s">
        <v>408</v>
      </c>
    </row>
    <row r="9" spans="1:3" x14ac:dyDescent="0.35">
      <c r="A9" s="10" t="s">
        <v>419</v>
      </c>
      <c r="B9" s="10" t="s">
        <v>252</v>
      </c>
      <c r="C9" t="s">
        <v>410</v>
      </c>
    </row>
    <row r="10" spans="1:3" x14ac:dyDescent="0.35">
      <c r="A10" s="10" t="s">
        <v>420</v>
      </c>
      <c r="B10" s="10" t="s">
        <v>251</v>
      </c>
      <c r="C10" t="s">
        <v>411</v>
      </c>
    </row>
    <row r="11" spans="1:3" x14ac:dyDescent="0.35">
      <c r="A11" s="10" t="s">
        <v>421</v>
      </c>
      <c r="B11" s="10" t="s">
        <v>253</v>
      </c>
      <c r="C11" t="s">
        <v>412</v>
      </c>
    </row>
    <row r="12" spans="1:3" x14ac:dyDescent="0.35">
      <c r="A12" s="10" t="s">
        <v>428</v>
      </c>
      <c r="B12" s="10" t="s">
        <v>430</v>
      </c>
      <c r="C12" s="57" t="s">
        <v>600</v>
      </c>
    </row>
    <row r="13" spans="1:3" x14ac:dyDescent="0.35">
      <c r="A13" s="10" t="s">
        <v>429</v>
      </c>
      <c r="B13" s="10" t="s">
        <v>431</v>
      </c>
      <c r="C13" s="58" t="s">
        <v>512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09C89-C13D-462C-974E-7B96F6785DD5}">
  <dimension ref="A1:U8"/>
  <sheetViews>
    <sheetView zoomScale="80" zoomScaleNormal="80" workbookViewId="0">
      <selection activeCell="J8" sqref="J8"/>
    </sheetView>
  </sheetViews>
  <sheetFormatPr defaultRowHeight="14.5" x14ac:dyDescent="0.35"/>
  <cols>
    <col min="1" max="1" width="9.54296875" bestFit="1" customWidth="1"/>
    <col min="2" max="2" width="4.54296875" bestFit="1" customWidth="1"/>
    <col min="3" max="3" width="10.81640625" bestFit="1" customWidth="1"/>
    <col min="4" max="5" width="4.1796875" bestFit="1" customWidth="1"/>
    <col min="6" max="6" width="12.26953125" bestFit="1" customWidth="1"/>
    <col min="7" max="7" width="11.54296875" bestFit="1" customWidth="1"/>
    <col min="8" max="8" width="13.7265625" bestFit="1" customWidth="1"/>
    <col min="9" max="9" width="12.54296875" customWidth="1"/>
    <col min="10" max="10" width="13.54296875" bestFit="1" customWidth="1"/>
    <col min="11" max="11" width="8.54296875" bestFit="1" customWidth="1"/>
    <col min="12" max="12" width="11.81640625" bestFit="1" customWidth="1"/>
    <col min="13" max="13" width="10" customWidth="1"/>
    <col min="14" max="14" width="11.453125" bestFit="1" customWidth="1"/>
    <col min="15" max="15" width="11.1796875" bestFit="1" customWidth="1"/>
    <col min="16" max="16" width="14.7265625" customWidth="1"/>
    <col min="17" max="17" width="10.81640625" bestFit="1" customWidth="1"/>
    <col min="18" max="18" width="8.26953125" customWidth="1"/>
    <col min="19" max="19" width="10.1796875" bestFit="1" customWidth="1"/>
    <col min="20" max="20" width="11.7265625" bestFit="1" customWidth="1"/>
    <col min="21" max="21" width="9.81640625" bestFit="1" customWidth="1"/>
    <col min="22" max="22" width="13.1796875" bestFit="1" customWidth="1"/>
  </cols>
  <sheetData>
    <row r="1" spans="1:21" ht="60.65" customHeight="1" x14ac:dyDescent="0.35">
      <c r="A1" s="39" t="s">
        <v>311</v>
      </c>
      <c r="B1" s="39"/>
      <c r="C1" s="39"/>
      <c r="D1" s="39"/>
      <c r="E1" s="39"/>
      <c r="F1" s="39"/>
      <c r="G1" s="39"/>
      <c r="H1" s="39"/>
      <c r="I1" s="39"/>
      <c r="J1" s="39"/>
      <c r="K1" s="39"/>
      <c r="L1" s="39"/>
      <c r="M1" s="39"/>
      <c r="N1" s="39"/>
      <c r="O1" s="39"/>
      <c r="P1" s="39"/>
      <c r="Q1" s="39"/>
      <c r="R1" s="39"/>
      <c r="S1" s="39"/>
      <c r="T1" s="25"/>
      <c r="U1" s="25"/>
    </row>
    <row r="2" spans="1:21" ht="15" thickBot="1" x14ac:dyDescent="0.4">
      <c r="A2" s="20"/>
      <c r="B2" s="20"/>
      <c r="C2" s="20"/>
      <c r="D2" s="20"/>
      <c r="E2" s="20"/>
      <c r="F2" s="20"/>
      <c r="G2" s="20"/>
      <c r="H2" s="20"/>
      <c r="I2" s="20"/>
      <c r="J2" s="20"/>
      <c r="K2" s="20"/>
      <c r="L2" s="20"/>
      <c r="M2" s="20"/>
      <c r="N2" s="20"/>
      <c r="O2" s="20"/>
      <c r="P2" s="20"/>
      <c r="Q2" s="20"/>
      <c r="R2" s="20"/>
      <c r="S2" s="20"/>
    </row>
    <row r="3" spans="1:21" ht="43.5" customHeight="1" x14ac:dyDescent="0.35">
      <c r="A3" s="21" t="s">
        <v>50</v>
      </c>
      <c r="B3" s="21" t="s">
        <v>51</v>
      </c>
      <c r="C3" s="21" t="s">
        <v>52</v>
      </c>
      <c r="D3" s="21" t="s">
        <v>53</v>
      </c>
      <c r="E3" s="21" t="s">
        <v>54</v>
      </c>
      <c r="F3" s="21" t="s">
        <v>295</v>
      </c>
      <c r="G3" s="21" t="s">
        <v>296</v>
      </c>
      <c r="H3" s="22" t="s">
        <v>310</v>
      </c>
      <c r="I3" s="22" t="s">
        <v>298</v>
      </c>
      <c r="J3" s="21" t="s">
        <v>364</v>
      </c>
      <c r="K3" s="21" t="s">
        <v>284</v>
      </c>
      <c r="L3" s="21" t="s">
        <v>285</v>
      </c>
      <c r="M3" s="23" t="s">
        <v>299</v>
      </c>
      <c r="N3" s="22" t="s">
        <v>300</v>
      </c>
      <c r="O3" s="22" t="s">
        <v>301</v>
      </c>
      <c r="P3" s="22" t="s">
        <v>307</v>
      </c>
      <c r="Q3" s="21" t="s">
        <v>297</v>
      </c>
      <c r="R3" s="22" t="s">
        <v>308</v>
      </c>
      <c r="S3" s="22" t="s">
        <v>309</v>
      </c>
    </row>
    <row r="4" spans="1:21" x14ac:dyDescent="0.35">
      <c r="A4" s="10" t="s">
        <v>55</v>
      </c>
      <c r="B4" s="10">
        <v>1</v>
      </c>
      <c r="C4" s="10">
        <v>180984717</v>
      </c>
      <c r="D4" s="10" t="s">
        <v>56</v>
      </c>
      <c r="E4" s="10" t="s">
        <v>57</v>
      </c>
      <c r="F4" s="7" t="s">
        <v>59</v>
      </c>
      <c r="G4" s="17" t="s">
        <v>58</v>
      </c>
      <c r="H4" s="26">
        <v>0.40590000000000004</v>
      </c>
      <c r="I4" s="10">
        <v>4.4630000000000001</v>
      </c>
      <c r="J4" s="10" t="s">
        <v>60</v>
      </c>
      <c r="K4" s="10" t="s">
        <v>124</v>
      </c>
      <c r="L4" s="10" t="s">
        <v>61</v>
      </c>
      <c r="M4" s="11">
        <v>9.7419800000000007E-9</v>
      </c>
      <c r="N4" s="10" t="s">
        <v>57</v>
      </c>
      <c r="O4" s="10" t="s">
        <v>56</v>
      </c>
      <c r="P4" s="10" t="s">
        <v>302</v>
      </c>
      <c r="Q4" s="26">
        <v>0.419489</v>
      </c>
      <c r="R4" s="10" t="s">
        <v>56</v>
      </c>
      <c r="S4" s="10" t="s">
        <v>56</v>
      </c>
    </row>
    <row r="5" spans="1:21" x14ac:dyDescent="0.35">
      <c r="A5" s="10" t="s">
        <v>62</v>
      </c>
      <c r="B5" s="10">
        <v>20</v>
      </c>
      <c r="C5" s="10">
        <v>4699605</v>
      </c>
      <c r="D5" s="10" t="s">
        <v>56</v>
      </c>
      <c r="E5" s="10" t="s">
        <v>57</v>
      </c>
      <c r="F5" s="7" t="s">
        <v>64</v>
      </c>
      <c r="G5" s="17" t="s">
        <v>63</v>
      </c>
      <c r="H5" s="26">
        <v>0.34339999999999998</v>
      </c>
      <c r="I5" s="10">
        <v>17.850000000000001</v>
      </c>
      <c r="J5" s="10" t="s">
        <v>65</v>
      </c>
      <c r="K5" s="10" t="s">
        <v>257</v>
      </c>
      <c r="L5" s="10" t="s">
        <v>61</v>
      </c>
      <c r="M5" s="11">
        <v>2.683E-15</v>
      </c>
      <c r="N5" s="10" t="s">
        <v>57</v>
      </c>
      <c r="O5" s="10" t="s">
        <v>56</v>
      </c>
      <c r="P5" s="10" t="s">
        <v>303</v>
      </c>
      <c r="Q5" s="26">
        <v>0.32808300000000001</v>
      </c>
      <c r="R5" s="10" t="s">
        <v>57</v>
      </c>
      <c r="S5" s="10" t="s">
        <v>56</v>
      </c>
    </row>
    <row r="6" spans="1:21" x14ac:dyDescent="0.35">
      <c r="A6" s="10" t="s">
        <v>66</v>
      </c>
      <c r="B6" s="10">
        <v>22</v>
      </c>
      <c r="C6" s="10">
        <v>30557308</v>
      </c>
      <c r="D6" s="10" t="s">
        <v>67</v>
      </c>
      <c r="E6" s="10" t="s">
        <v>68</v>
      </c>
      <c r="F6" s="7" t="s">
        <v>69</v>
      </c>
      <c r="G6" s="17" t="s">
        <v>63</v>
      </c>
      <c r="H6" s="26">
        <v>0.31140000000000001</v>
      </c>
      <c r="I6" s="10">
        <v>18.13</v>
      </c>
      <c r="J6" s="10" t="s">
        <v>70</v>
      </c>
      <c r="K6" s="10" t="s">
        <v>211</v>
      </c>
      <c r="L6" s="10" t="s">
        <v>61</v>
      </c>
      <c r="M6" s="11">
        <v>8.5985999999999997E-10</v>
      </c>
      <c r="N6" s="10" t="s">
        <v>68</v>
      </c>
      <c r="O6" s="10" t="s">
        <v>67</v>
      </c>
      <c r="P6" s="10" t="s">
        <v>304</v>
      </c>
      <c r="Q6" s="26">
        <v>0.314332</v>
      </c>
      <c r="R6" s="10" t="s">
        <v>68</v>
      </c>
      <c r="S6" s="10" t="s">
        <v>67</v>
      </c>
    </row>
    <row r="7" spans="1:21" x14ac:dyDescent="0.35">
      <c r="A7" s="10" t="s">
        <v>71</v>
      </c>
      <c r="B7" s="10">
        <v>7</v>
      </c>
      <c r="C7" s="10">
        <v>149003757</v>
      </c>
      <c r="D7" s="10" t="s">
        <v>67</v>
      </c>
      <c r="E7" s="10" t="s">
        <v>68</v>
      </c>
      <c r="F7" s="7" t="s">
        <v>73</v>
      </c>
      <c r="G7" s="17" t="s">
        <v>72</v>
      </c>
      <c r="H7" s="26">
        <v>0.18640000000000001</v>
      </c>
      <c r="I7" s="10">
        <v>0.66600000000000004</v>
      </c>
      <c r="J7" s="10" t="s">
        <v>74</v>
      </c>
      <c r="K7" s="10" t="s">
        <v>75</v>
      </c>
      <c r="L7" s="10" t="s">
        <v>76</v>
      </c>
      <c r="M7" s="11">
        <v>1.6590699999999999E-6</v>
      </c>
      <c r="N7" s="10" t="s">
        <v>68</v>
      </c>
      <c r="O7" s="10" t="s">
        <v>67</v>
      </c>
      <c r="P7" s="10" t="s">
        <v>305</v>
      </c>
      <c r="Q7" s="26">
        <v>0.19772000000000001</v>
      </c>
      <c r="R7" s="10" t="s">
        <v>68</v>
      </c>
      <c r="S7" s="10" t="s">
        <v>68</v>
      </c>
    </row>
    <row r="8" spans="1:21" x14ac:dyDescent="0.35">
      <c r="A8" s="10" t="s">
        <v>77</v>
      </c>
      <c r="B8" s="10">
        <v>16</v>
      </c>
      <c r="C8" s="10">
        <v>15446044</v>
      </c>
      <c r="D8" s="10" t="s">
        <v>68</v>
      </c>
      <c r="E8" s="10" t="s">
        <v>57</v>
      </c>
      <c r="F8" s="7" t="s">
        <v>79</v>
      </c>
      <c r="G8" s="17" t="s">
        <v>78</v>
      </c>
      <c r="H8" s="26">
        <v>0.1048</v>
      </c>
      <c r="I8" s="10">
        <v>1.1100000000000001</v>
      </c>
      <c r="J8" s="10" t="s">
        <v>80</v>
      </c>
      <c r="K8" s="10" t="s">
        <v>81</v>
      </c>
      <c r="L8" s="10" t="s">
        <v>76</v>
      </c>
      <c r="M8" s="11">
        <v>5.74999E-8</v>
      </c>
      <c r="N8" s="10" t="s">
        <v>57</v>
      </c>
      <c r="O8" s="10" t="s">
        <v>68</v>
      </c>
      <c r="P8" s="10" t="s">
        <v>306</v>
      </c>
      <c r="Q8" s="26">
        <v>0.105736</v>
      </c>
      <c r="R8" s="10" t="s">
        <v>68</v>
      </c>
      <c r="S8" s="10" t="s">
        <v>68</v>
      </c>
    </row>
  </sheetData>
  <mergeCells count="1">
    <mergeCell ref="A1:S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659A-CF22-451C-B8F5-2EFCC5B453C5}">
  <dimension ref="A1:H48"/>
  <sheetViews>
    <sheetView zoomScaleNormal="100" workbookViewId="0">
      <selection sqref="A1:H1"/>
    </sheetView>
  </sheetViews>
  <sheetFormatPr defaultRowHeight="14.5" x14ac:dyDescent="0.35"/>
  <cols>
    <col min="1" max="1" width="23.54296875" customWidth="1"/>
    <col min="2" max="2" width="21.7265625" customWidth="1"/>
    <col min="3" max="3" width="36.453125" customWidth="1"/>
    <col min="4" max="4" width="22.54296875" customWidth="1"/>
    <col min="5" max="5" width="81" customWidth="1"/>
    <col min="6" max="6" width="28.54296875" customWidth="1"/>
    <col min="7" max="7" width="32.54296875" customWidth="1"/>
    <col min="8" max="8" width="37.26953125" customWidth="1"/>
  </cols>
  <sheetData>
    <row r="1" spans="1:8" ht="46.5" customHeight="1" x14ac:dyDescent="0.35">
      <c r="A1" s="39" t="s">
        <v>273</v>
      </c>
      <c r="B1" s="39"/>
      <c r="C1" s="39"/>
      <c r="D1" s="39"/>
      <c r="E1" s="39"/>
      <c r="F1" s="39"/>
      <c r="G1" s="39"/>
      <c r="H1" s="39"/>
    </row>
    <row r="2" spans="1:8" ht="15" thickBot="1" x14ac:dyDescent="0.4">
      <c r="A2" s="13"/>
      <c r="B2" s="13"/>
      <c r="C2" s="13"/>
      <c r="D2" s="13"/>
      <c r="E2" s="13"/>
      <c r="F2" s="13"/>
      <c r="G2" s="13"/>
    </row>
    <row r="3" spans="1:8" ht="29" x14ac:dyDescent="0.35">
      <c r="A3" s="21" t="s">
        <v>254</v>
      </c>
      <c r="B3" s="22" t="s">
        <v>82</v>
      </c>
      <c r="C3" s="21" t="s">
        <v>83</v>
      </c>
      <c r="D3" s="22" t="s">
        <v>84</v>
      </c>
      <c r="E3" s="21" t="s">
        <v>85</v>
      </c>
      <c r="F3" s="21" t="s">
        <v>86</v>
      </c>
      <c r="G3" s="21" t="s">
        <v>87</v>
      </c>
      <c r="H3" s="21" t="s">
        <v>88</v>
      </c>
    </row>
    <row r="4" spans="1:8" x14ac:dyDescent="0.35">
      <c r="A4" s="10" t="s">
        <v>89</v>
      </c>
      <c r="B4" s="10">
        <v>20</v>
      </c>
      <c r="C4" s="10" t="s">
        <v>89</v>
      </c>
      <c r="D4" s="10">
        <v>20</v>
      </c>
      <c r="E4" s="10" t="s">
        <v>90</v>
      </c>
      <c r="F4" s="10" t="s">
        <v>29</v>
      </c>
      <c r="G4" s="10">
        <v>2</v>
      </c>
      <c r="H4" s="10" t="s">
        <v>29</v>
      </c>
    </row>
    <row r="5" spans="1:8" x14ac:dyDescent="0.35">
      <c r="A5" s="10"/>
      <c r="B5" s="10"/>
      <c r="C5" s="10"/>
      <c r="D5" s="10"/>
      <c r="E5" s="10" t="s">
        <v>91</v>
      </c>
      <c r="F5" s="10" t="s">
        <v>29</v>
      </c>
      <c r="G5" s="10">
        <v>5</v>
      </c>
      <c r="H5" s="10" t="s">
        <v>29</v>
      </c>
    </row>
    <row r="6" spans="1:8" x14ac:dyDescent="0.35">
      <c r="A6" s="10"/>
      <c r="B6" s="10"/>
      <c r="C6" s="10"/>
      <c r="D6" s="10"/>
      <c r="E6" s="10" t="s">
        <v>92</v>
      </c>
      <c r="F6" s="10" t="s">
        <v>29</v>
      </c>
      <c r="G6" s="10">
        <v>17</v>
      </c>
      <c r="H6" s="10" t="s">
        <v>29</v>
      </c>
    </row>
    <row r="7" spans="1:8" x14ac:dyDescent="0.35">
      <c r="A7" s="33"/>
      <c r="B7" s="33"/>
      <c r="C7" s="33"/>
      <c r="D7" s="33"/>
      <c r="E7" s="33" t="s">
        <v>93</v>
      </c>
      <c r="F7" s="33" t="s">
        <v>29</v>
      </c>
      <c r="G7" s="33">
        <v>20</v>
      </c>
      <c r="H7" s="33" t="s">
        <v>29</v>
      </c>
    </row>
    <row r="8" spans="1:8" x14ac:dyDescent="0.35">
      <c r="A8" s="10" t="s">
        <v>255</v>
      </c>
      <c r="B8" s="10">
        <v>13</v>
      </c>
      <c r="C8" s="10" t="s">
        <v>94</v>
      </c>
      <c r="D8" s="10">
        <v>9</v>
      </c>
      <c r="E8" s="10" t="s">
        <v>95</v>
      </c>
      <c r="F8" s="10">
        <v>10</v>
      </c>
      <c r="G8" s="10">
        <v>3</v>
      </c>
      <c r="H8" s="10">
        <v>4</v>
      </c>
    </row>
    <row r="9" spans="1:8" x14ac:dyDescent="0.35">
      <c r="A9" s="10"/>
      <c r="B9" s="10"/>
      <c r="C9" s="10"/>
      <c r="D9" s="10"/>
      <c r="E9" s="10" t="s">
        <v>425</v>
      </c>
      <c r="F9" s="10">
        <v>10</v>
      </c>
      <c r="G9" s="10">
        <v>3</v>
      </c>
      <c r="H9" s="10">
        <v>4</v>
      </c>
    </row>
    <row r="10" spans="1:8" x14ac:dyDescent="0.35">
      <c r="A10" s="10"/>
      <c r="B10" s="10"/>
      <c r="C10" s="10"/>
      <c r="D10" s="10"/>
      <c r="E10" s="10" t="s">
        <v>426</v>
      </c>
      <c r="F10" s="10">
        <v>10</v>
      </c>
      <c r="G10" s="10">
        <v>4</v>
      </c>
      <c r="H10" s="10">
        <v>5</v>
      </c>
    </row>
    <row r="11" spans="1:8" x14ac:dyDescent="0.35">
      <c r="A11" s="33"/>
      <c r="B11" s="33"/>
      <c r="C11" s="34" t="s">
        <v>96</v>
      </c>
      <c r="D11" s="34">
        <v>4</v>
      </c>
      <c r="E11" s="34" t="s">
        <v>97</v>
      </c>
      <c r="F11" s="34">
        <v>14</v>
      </c>
      <c r="G11" s="34">
        <v>3</v>
      </c>
      <c r="H11" s="34">
        <v>4</v>
      </c>
    </row>
    <row r="12" spans="1:8" x14ac:dyDescent="0.35">
      <c r="A12" s="10" t="s">
        <v>256</v>
      </c>
      <c r="B12" s="10">
        <v>9</v>
      </c>
      <c r="C12" s="10" t="s">
        <v>98</v>
      </c>
      <c r="D12" s="10">
        <v>9</v>
      </c>
      <c r="E12" s="10" t="s">
        <v>99</v>
      </c>
      <c r="F12" s="10">
        <v>1</v>
      </c>
      <c r="G12" s="10">
        <v>4</v>
      </c>
      <c r="H12" s="10" t="s">
        <v>29</v>
      </c>
    </row>
    <row r="13" spans="1:8" x14ac:dyDescent="0.35">
      <c r="A13" s="33"/>
      <c r="B13" s="33"/>
      <c r="C13" s="33"/>
      <c r="D13" s="33"/>
      <c r="E13" s="33" t="s">
        <v>427</v>
      </c>
      <c r="F13" s="33">
        <v>2</v>
      </c>
      <c r="G13" s="33">
        <v>4</v>
      </c>
      <c r="H13" s="33">
        <v>5</v>
      </c>
    </row>
    <row r="16" spans="1:8" x14ac:dyDescent="0.35">
      <c r="F16" s="14"/>
    </row>
    <row r="17" spans="4:6" x14ac:dyDescent="0.35">
      <c r="F17" s="14"/>
    </row>
    <row r="18" spans="4:6" x14ac:dyDescent="0.35">
      <c r="F18" s="14"/>
    </row>
    <row r="19" spans="4:6" x14ac:dyDescent="0.35">
      <c r="F19" s="14"/>
    </row>
    <row r="20" spans="4:6" x14ac:dyDescent="0.35">
      <c r="F20" s="14"/>
    </row>
    <row r="21" spans="4:6" x14ac:dyDescent="0.35">
      <c r="F21" s="15"/>
    </row>
    <row r="22" spans="4:6" x14ac:dyDescent="0.35">
      <c r="D22" s="10"/>
    </row>
    <row r="23" spans="4:6" x14ac:dyDescent="0.35">
      <c r="D23" s="10"/>
    </row>
    <row r="24" spans="4:6" x14ac:dyDescent="0.35">
      <c r="D24" s="10"/>
    </row>
    <row r="25" spans="4:6" x14ac:dyDescent="0.35">
      <c r="D25" s="10"/>
    </row>
    <row r="26" spans="4:6" x14ac:dyDescent="0.35">
      <c r="D26" s="10"/>
    </row>
    <row r="27" spans="4:6" x14ac:dyDescent="0.35">
      <c r="D27" s="10"/>
    </row>
    <row r="28" spans="4:6" x14ac:dyDescent="0.35">
      <c r="D28" s="10"/>
    </row>
    <row r="29" spans="4:6" x14ac:dyDescent="0.35">
      <c r="D29" s="10"/>
    </row>
    <row r="30" spans="4:6" x14ac:dyDescent="0.35">
      <c r="D30" s="10"/>
    </row>
    <row r="31" spans="4:6" x14ac:dyDescent="0.35">
      <c r="D31" s="10"/>
    </row>
    <row r="32" spans="4:6" x14ac:dyDescent="0.35">
      <c r="D32" s="10"/>
    </row>
    <row r="33" spans="4:4" x14ac:dyDescent="0.35">
      <c r="D33" s="10"/>
    </row>
    <row r="34" spans="4:4" x14ac:dyDescent="0.35">
      <c r="D34" s="10"/>
    </row>
    <row r="35" spans="4:4" x14ac:dyDescent="0.35">
      <c r="D35" s="10"/>
    </row>
    <row r="36" spans="4:4" x14ac:dyDescent="0.35">
      <c r="D36" s="10"/>
    </row>
    <row r="37" spans="4:4" x14ac:dyDescent="0.35">
      <c r="D37" s="10"/>
    </row>
    <row r="38" spans="4:4" x14ac:dyDescent="0.35">
      <c r="D38" s="10"/>
    </row>
    <row r="39" spans="4:4" x14ac:dyDescent="0.35">
      <c r="D39" s="10"/>
    </row>
    <row r="40" spans="4:4" x14ac:dyDescent="0.35">
      <c r="D40" s="10"/>
    </row>
    <row r="41" spans="4:4" x14ac:dyDescent="0.35">
      <c r="D41" s="10"/>
    </row>
    <row r="42" spans="4:4" x14ac:dyDescent="0.35">
      <c r="D42" s="10"/>
    </row>
    <row r="43" spans="4:4" x14ac:dyDescent="0.35">
      <c r="D43" s="10"/>
    </row>
    <row r="44" spans="4:4" x14ac:dyDescent="0.35">
      <c r="D44" s="10"/>
    </row>
    <row r="45" spans="4:4" x14ac:dyDescent="0.35">
      <c r="D45" s="10"/>
    </row>
    <row r="46" spans="4:4" x14ac:dyDescent="0.35">
      <c r="D46" s="10"/>
    </row>
    <row r="47" spans="4:4" x14ac:dyDescent="0.35">
      <c r="D47" s="10"/>
    </row>
    <row r="48" spans="4:4" x14ac:dyDescent="0.35">
      <c r="D48" s="10"/>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zoomScale="80" zoomScaleNormal="80" workbookViewId="0">
      <selection activeCell="B7" sqref="B7"/>
    </sheetView>
  </sheetViews>
  <sheetFormatPr defaultRowHeight="14.5" x14ac:dyDescent="0.35"/>
  <cols>
    <col min="1" max="1" width="32.453125" customWidth="1"/>
    <col min="2" max="2" width="28" customWidth="1"/>
    <col min="3" max="3" width="27.453125" customWidth="1"/>
    <col min="4" max="4" width="10.54296875" customWidth="1"/>
    <col min="5" max="6" width="13.54296875" bestFit="1" customWidth="1"/>
    <col min="7" max="7" width="19.453125" customWidth="1"/>
    <col min="8" max="8" width="15.54296875" customWidth="1"/>
    <col min="9" max="9" width="19.81640625" customWidth="1"/>
    <col min="10" max="10" width="21.26953125" customWidth="1"/>
    <col min="11" max="11" width="181.7265625" bestFit="1" customWidth="1"/>
    <col min="12" max="12" width="20.54296875" bestFit="1" customWidth="1"/>
    <col min="13" max="13" width="75.81640625" customWidth="1"/>
  </cols>
  <sheetData>
    <row r="1" spans="1:13" ht="46.5" customHeight="1" x14ac:dyDescent="0.35">
      <c r="A1" s="39" t="s">
        <v>271</v>
      </c>
      <c r="B1" s="39"/>
      <c r="C1" s="39"/>
      <c r="D1" s="39"/>
      <c r="E1" s="39"/>
      <c r="F1" s="39"/>
      <c r="G1" s="39"/>
      <c r="H1" s="39"/>
      <c r="I1" s="39"/>
      <c r="J1" s="39"/>
      <c r="K1" s="39"/>
      <c r="L1" s="18"/>
      <c r="M1" s="18"/>
    </row>
    <row r="2" spans="1:13" ht="15" thickBot="1" x14ac:dyDescent="0.4"/>
    <row r="3" spans="1:13" ht="58" x14ac:dyDescent="0.35">
      <c r="A3" s="1" t="s">
        <v>0</v>
      </c>
      <c r="B3" s="2" t="s">
        <v>270</v>
      </c>
      <c r="C3" s="2" t="s">
        <v>2</v>
      </c>
      <c r="D3" s="1" t="s">
        <v>3</v>
      </c>
      <c r="E3" s="2" t="s">
        <v>4</v>
      </c>
      <c r="F3" s="2" t="s">
        <v>5</v>
      </c>
      <c r="G3" s="2" t="s">
        <v>6</v>
      </c>
      <c r="H3" s="2" t="s">
        <v>7</v>
      </c>
      <c r="I3" s="2" t="s">
        <v>8</v>
      </c>
      <c r="J3" s="2" t="s">
        <v>258</v>
      </c>
      <c r="K3" s="19" t="s">
        <v>9</v>
      </c>
    </row>
    <row r="4" spans="1:13" x14ac:dyDescent="0.35">
      <c r="A4" s="3" t="s">
        <v>10</v>
      </c>
      <c r="B4" s="3" t="s">
        <v>11</v>
      </c>
      <c r="C4" s="3" t="s">
        <v>267</v>
      </c>
      <c r="D4" s="3">
        <v>259</v>
      </c>
      <c r="E4" s="3" t="s">
        <v>13</v>
      </c>
      <c r="F4" s="3" t="s">
        <v>12</v>
      </c>
      <c r="G4" s="3" t="s">
        <v>14</v>
      </c>
      <c r="H4" s="4">
        <v>9222</v>
      </c>
      <c r="I4" s="5">
        <v>5.4218173931901981E-6</v>
      </c>
      <c r="J4" s="5">
        <v>1.0843634786380394E-4</v>
      </c>
      <c r="K4" s="6" t="s">
        <v>15</v>
      </c>
    </row>
    <row r="5" spans="1:13" x14ac:dyDescent="0.35">
      <c r="A5" s="3" t="s">
        <v>16</v>
      </c>
      <c r="B5" s="3" t="s">
        <v>17</v>
      </c>
      <c r="C5" s="3" t="s">
        <v>267</v>
      </c>
      <c r="D5" s="3">
        <v>560</v>
      </c>
      <c r="E5" s="3" t="s">
        <v>13</v>
      </c>
      <c r="F5" s="3" t="s">
        <v>12</v>
      </c>
      <c r="G5" s="3" t="s">
        <v>14</v>
      </c>
      <c r="H5" s="4">
        <v>11899</v>
      </c>
      <c r="I5" s="5">
        <v>4.2020337843516266E-6</v>
      </c>
      <c r="J5" s="5">
        <v>8.4040675687032518E-5</v>
      </c>
      <c r="K5" s="6" t="s">
        <v>15</v>
      </c>
    </row>
    <row r="6" spans="1:13" x14ac:dyDescent="0.35">
      <c r="A6" s="3" t="s">
        <v>18</v>
      </c>
      <c r="B6" s="3" t="s">
        <v>17</v>
      </c>
      <c r="C6" s="3" t="s">
        <v>267</v>
      </c>
      <c r="D6" s="3">
        <v>207</v>
      </c>
      <c r="E6" s="3" t="s">
        <v>13</v>
      </c>
      <c r="F6" s="3" t="s">
        <v>12</v>
      </c>
      <c r="G6" s="3" t="s">
        <v>14</v>
      </c>
      <c r="H6" s="4">
        <v>6315</v>
      </c>
      <c r="I6" s="5">
        <v>7.9176563737133809E-6</v>
      </c>
      <c r="J6" s="5">
        <v>1.5835312747426763E-4</v>
      </c>
      <c r="K6" s="6" t="s">
        <v>15</v>
      </c>
    </row>
    <row r="7" spans="1:13" x14ac:dyDescent="0.35">
      <c r="A7" s="3" t="s">
        <v>19</v>
      </c>
      <c r="B7" s="3" t="s">
        <v>11</v>
      </c>
      <c r="C7" s="3" t="s">
        <v>267</v>
      </c>
      <c r="D7" s="3">
        <v>186</v>
      </c>
      <c r="E7" s="3" t="s">
        <v>13</v>
      </c>
      <c r="F7" s="3" t="s">
        <v>12</v>
      </c>
      <c r="G7" s="3" t="s">
        <v>14</v>
      </c>
      <c r="H7" s="4">
        <v>5109</v>
      </c>
      <c r="I7" s="5">
        <v>9.7866510080250544E-6</v>
      </c>
      <c r="J7" s="5">
        <v>1.9573302016050108E-4</v>
      </c>
      <c r="K7" s="6" t="s">
        <v>15</v>
      </c>
    </row>
    <row r="8" spans="1:13" x14ac:dyDescent="0.35">
      <c r="A8" s="3" t="s">
        <v>20</v>
      </c>
      <c r="B8" s="3" t="s">
        <v>11</v>
      </c>
      <c r="C8" s="3" t="s">
        <v>267</v>
      </c>
      <c r="D8" s="3">
        <v>162</v>
      </c>
      <c r="E8" s="3" t="s">
        <v>13</v>
      </c>
      <c r="F8" s="3" t="s">
        <v>12</v>
      </c>
      <c r="G8" s="3" t="s">
        <v>14</v>
      </c>
      <c r="H8" s="4">
        <v>4903</v>
      </c>
      <c r="I8" s="5">
        <v>1.0197838058331634E-5</v>
      </c>
      <c r="J8" s="5">
        <v>2.0395676116663266E-4</v>
      </c>
      <c r="K8" s="6" t="s">
        <v>15</v>
      </c>
    </row>
    <row r="9" spans="1:13" x14ac:dyDescent="0.35">
      <c r="A9" s="3" t="s">
        <v>21</v>
      </c>
      <c r="B9" s="3" t="s">
        <v>17</v>
      </c>
      <c r="C9" s="3" t="s">
        <v>267</v>
      </c>
      <c r="D9" s="3">
        <v>178</v>
      </c>
      <c r="E9" s="3" t="s">
        <v>13</v>
      </c>
      <c r="F9" s="3" t="s">
        <v>12</v>
      </c>
      <c r="G9" s="3" t="s">
        <v>14</v>
      </c>
      <c r="H9" s="4">
        <v>5891</v>
      </c>
      <c r="I9" s="5">
        <v>8.4875233406891867E-6</v>
      </c>
      <c r="J9" s="5">
        <v>1.6975046681378373E-4</v>
      </c>
      <c r="K9" s="6" t="s">
        <v>15</v>
      </c>
    </row>
    <row r="10" spans="1:13" x14ac:dyDescent="0.35">
      <c r="A10" s="3" t="s">
        <v>22</v>
      </c>
      <c r="B10" s="3" t="s">
        <v>11</v>
      </c>
      <c r="C10" s="3" t="s">
        <v>267</v>
      </c>
      <c r="D10" s="3">
        <v>150</v>
      </c>
      <c r="E10" s="3" t="s">
        <v>13</v>
      </c>
      <c r="F10" s="3" t="s">
        <v>12</v>
      </c>
      <c r="G10" s="3" t="s">
        <v>23</v>
      </c>
      <c r="H10" s="4">
        <v>9620</v>
      </c>
      <c r="I10" s="5">
        <v>5.1975051975051975E-6</v>
      </c>
      <c r="J10" s="5">
        <v>1.0395010395010396E-4</v>
      </c>
      <c r="K10" s="6" t="s">
        <v>24</v>
      </c>
    </row>
    <row r="11" spans="1:13" x14ac:dyDescent="0.35">
      <c r="A11" s="3" t="s">
        <v>25</v>
      </c>
      <c r="B11" s="3" t="s">
        <v>17</v>
      </c>
      <c r="C11" s="3" t="s">
        <v>267</v>
      </c>
      <c r="D11" s="3">
        <v>158</v>
      </c>
      <c r="E11" s="3" t="s">
        <v>13</v>
      </c>
      <c r="F11" s="3" t="s">
        <v>12</v>
      </c>
      <c r="G11" s="3" t="s">
        <v>23</v>
      </c>
      <c r="H11" s="4">
        <v>10113</v>
      </c>
      <c r="I11" s="5">
        <v>4.9441313161277566E-6</v>
      </c>
      <c r="J11" s="5">
        <v>9.8882626322555132E-5</v>
      </c>
      <c r="K11" s="6" t="s">
        <v>24</v>
      </c>
    </row>
    <row r="12" spans="1:13" x14ac:dyDescent="0.35">
      <c r="A12" s="3" t="s">
        <v>26</v>
      </c>
      <c r="B12" s="3" t="s">
        <v>17</v>
      </c>
      <c r="C12" s="3" t="s">
        <v>267</v>
      </c>
      <c r="D12" s="3">
        <v>184</v>
      </c>
      <c r="E12" s="3" t="s">
        <v>13</v>
      </c>
      <c r="F12" s="3" t="s">
        <v>12</v>
      </c>
      <c r="G12" s="3" t="s">
        <v>23</v>
      </c>
      <c r="H12" s="4">
        <v>10355</v>
      </c>
      <c r="I12" s="5">
        <v>4.8285852245292131E-6</v>
      </c>
      <c r="J12" s="5">
        <v>9.6571704490584258E-5</v>
      </c>
      <c r="K12" s="6" t="s">
        <v>24</v>
      </c>
    </row>
    <row r="13" spans="1:13" x14ac:dyDescent="0.35">
      <c r="A13" s="3" t="s">
        <v>27</v>
      </c>
      <c r="B13" s="3" t="s">
        <v>17</v>
      </c>
      <c r="C13" s="3" t="s">
        <v>267</v>
      </c>
      <c r="D13" s="3">
        <v>135</v>
      </c>
      <c r="E13" s="3" t="s">
        <v>13</v>
      </c>
      <c r="F13" s="3" t="s">
        <v>12</v>
      </c>
      <c r="G13" s="3" t="s">
        <v>23</v>
      </c>
      <c r="H13" s="4">
        <v>9636</v>
      </c>
      <c r="I13" s="5">
        <v>5.1888750518887508E-6</v>
      </c>
      <c r="J13" s="5">
        <v>1.0377750103777501E-4</v>
      </c>
      <c r="K13" s="6" t="s">
        <v>24</v>
      </c>
    </row>
    <row r="14" spans="1:13" x14ac:dyDescent="0.35">
      <c r="A14" s="4" t="s">
        <v>28</v>
      </c>
      <c r="B14" s="3" t="s">
        <v>259</v>
      </c>
      <c r="C14" s="3" t="s">
        <v>268</v>
      </c>
      <c r="D14" s="4">
        <v>187</v>
      </c>
      <c r="E14" s="3" t="s">
        <v>13</v>
      </c>
      <c r="F14" s="3" t="s">
        <v>12</v>
      </c>
      <c r="G14" s="3" t="s">
        <v>29</v>
      </c>
      <c r="H14" s="3" t="s">
        <v>29</v>
      </c>
      <c r="I14" s="3" t="s">
        <v>29</v>
      </c>
      <c r="J14" s="3" t="s">
        <v>29</v>
      </c>
      <c r="K14" s="8" t="s">
        <v>30</v>
      </c>
    </row>
    <row r="15" spans="1:13" x14ac:dyDescent="0.35">
      <c r="A15" s="4" t="s">
        <v>31</v>
      </c>
      <c r="B15" s="3" t="s">
        <v>260</v>
      </c>
      <c r="C15" s="3" t="s">
        <v>268</v>
      </c>
      <c r="D15" s="4">
        <v>178</v>
      </c>
      <c r="E15" s="3" t="s">
        <v>13</v>
      </c>
      <c r="F15" s="3" t="s">
        <v>12</v>
      </c>
      <c r="G15" s="3" t="s">
        <v>29</v>
      </c>
      <c r="H15" s="3" t="s">
        <v>29</v>
      </c>
      <c r="I15" s="3" t="s">
        <v>29</v>
      </c>
      <c r="J15" s="3" t="s">
        <v>29</v>
      </c>
      <c r="K15" s="8" t="s">
        <v>30</v>
      </c>
    </row>
    <row r="16" spans="1:13" x14ac:dyDescent="0.35">
      <c r="A16" s="4" t="s">
        <v>32</v>
      </c>
      <c r="B16" s="3" t="s">
        <v>261</v>
      </c>
      <c r="C16" s="3" t="s">
        <v>268</v>
      </c>
      <c r="D16" s="4">
        <v>189</v>
      </c>
      <c r="E16" s="3" t="s">
        <v>13</v>
      </c>
      <c r="F16" s="3" t="s">
        <v>12</v>
      </c>
      <c r="G16" s="3" t="s">
        <v>29</v>
      </c>
      <c r="H16" s="3" t="s">
        <v>29</v>
      </c>
      <c r="I16" s="3" t="s">
        <v>29</v>
      </c>
      <c r="J16" s="3" t="s">
        <v>29</v>
      </c>
      <c r="K16" s="8" t="s">
        <v>30</v>
      </c>
    </row>
    <row r="17" spans="1:11" x14ac:dyDescent="0.35">
      <c r="A17" s="4" t="s">
        <v>33</v>
      </c>
      <c r="B17" s="3" t="s">
        <v>262</v>
      </c>
      <c r="C17" s="3" t="s">
        <v>268</v>
      </c>
      <c r="D17" s="4">
        <v>192</v>
      </c>
      <c r="E17" s="3" t="s">
        <v>13</v>
      </c>
      <c r="F17" s="3" t="s">
        <v>12</v>
      </c>
      <c r="G17" s="3" t="s">
        <v>29</v>
      </c>
      <c r="H17" s="3" t="s">
        <v>29</v>
      </c>
      <c r="I17" s="3" t="s">
        <v>29</v>
      </c>
      <c r="J17" s="3" t="s">
        <v>29</v>
      </c>
      <c r="K17" s="8" t="s">
        <v>30</v>
      </c>
    </row>
    <row r="18" spans="1:11" x14ac:dyDescent="0.35">
      <c r="A18" s="4" t="s">
        <v>34</v>
      </c>
      <c r="B18" s="3" t="s">
        <v>263</v>
      </c>
      <c r="C18" s="3" t="s">
        <v>268</v>
      </c>
      <c r="D18" s="4">
        <v>187</v>
      </c>
      <c r="E18" s="3" t="s">
        <v>13</v>
      </c>
      <c r="F18" s="3" t="s">
        <v>12</v>
      </c>
      <c r="G18" s="3" t="s">
        <v>29</v>
      </c>
      <c r="H18" s="3" t="s">
        <v>29</v>
      </c>
      <c r="I18" s="3" t="s">
        <v>29</v>
      </c>
      <c r="J18" s="3" t="s">
        <v>29</v>
      </c>
      <c r="K18" s="8" t="s">
        <v>30</v>
      </c>
    </row>
    <row r="19" spans="1:11" x14ac:dyDescent="0.35">
      <c r="A19" s="4" t="s">
        <v>35</v>
      </c>
      <c r="B19" s="3" t="s">
        <v>264</v>
      </c>
      <c r="C19" s="3" t="s">
        <v>268</v>
      </c>
      <c r="D19" s="4">
        <v>187</v>
      </c>
      <c r="E19" s="3" t="s">
        <v>13</v>
      </c>
      <c r="F19" s="3" t="s">
        <v>12</v>
      </c>
      <c r="G19" s="3" t="s">
        <v>29</v>
      </c>
      <c r="H19" s="3" t="s">
        <v>29</v>
      </c>
      <c r="I19" s="3" t="s">
        <v>29</v>
      </c>
      <c r="J19" s="3" t="s">
        <v>29</v>
      </c>
      <c r="K19" s="8" t="s">
        <v>30</v>
      </c>
    </row>
    <row r="20" spans="1:11" x14ac:dyDescent="0.35">
      <c r="A20" s="4" t="s">
        <v>36</v>
      </c>
      <c r="B20" s="3" t="s">
        <v>265</v>
      </c>
      <c r="C20" s="3" t="s">
        <v>268</v>
      </c>
      <c r="D20" s="4">
        <v>150</v>
      </c>
      <c r="E20" s="3" t="s">
        <v>13</v>
      </c>
      <c r="F20" s="3" t="s">
        <v>12</v>
      </c>
      <c r="G20" s="3" t="s">
        <v>29</v>
      </c>
      <c r="H20" s="3" t="s">
        <v>29</v>
      </c>
      <c r="I20" s="3" t="s">
        <v>29</v>
      </c>
      <c r="J20" s="3" t="s">
        <v>29</v>
      </c>
      <c r="K20" s="8" t="s">
        <v>30</v>
      </c>
    </row>
    <row r="21" spans="1:11" x14ac:dyDescent="0.35">
      <c r="A21" s="4" t="s">
        <v>37</v>
      </c>
      <c r="B21" s="3" t="s">
        <v>266</v>
      </c>
      <c r="C21" s="3" t="s">
        <v>268</v>
      </c>
      <c r="D21" s="4">
        <v>144</v>
      </c>
      <c r="E21" s="3" t="s">
        <v>13</v>
      </c>
      <c r="F21" s="3" t="s">
        <v>12</v>
      </c>
      <c r="G21" s="3" t="s">
        <v>29</v>
      </c>
      <c r="H21" s="3" t="s">
        <v>29</v>
      </c>
      <c r="I21" s="3" t="s">
        <v>29</v>
      </c>
      <c r="J21" s="3" t="s">
        <v>29</v>
      </c>
      <c r="K21" s="8" t="s">
        <v>30</v>
      </c>
    </row>
    <row r="22" spans="1:11" x14ac:dyDescent="0.35">
      <c r="A22" s="3" t="s">
        <v>38</v>
      </c>
      <c r="B22" s="3" t="s">
        <v>263</v>
      </c>
      <c r="C22" s="3" t="s">
        <v>268</v>
      </c>
      <c r="D22" s="3">
        <v>63</v>
      </c>
      <c r="E22" s="3" t="s">
        <v>13</v>
      </c>
      <c r="F22" s="3" t="s">
        <v>12</v>
      </c>
      <c r="G22" s="3" t="s">
        <v>29</v>
      </c>
      <c r="H22" s="3" t="s">
        <v>29</v>
      </c>
      <c r="I22" s="3" t="s">
        <v>29</v>
      </c>
      <c r="J22" s="3" t="s">
        <v>29</v>
      </c>
      <c r="K22" s="8" t="s">
        <v>39</v>
      </c>
    </row>
    <row r="23" spans="1:11" x14ac:dyDescent="0.35">
      <c r="A23" s="3" t="s">
        <v>40</v>
      </c>
      <c r="B23" s="3" t="s">
        <v>263</v>
      </c>
      <c r="C23" s="3" t="s">
        <v>268</v>
      </c>
      <c r="D23" s="3">
        <v>55</v>
      </c>
      <c r="E23" s="3" t="s">
        <v>13</v>
      </c>
      <c r="F23" s="3" t="s">
        <v>12</v>
      </c>
      <c r="G23" s="3" t="s">
        <v>29</v>
      </c>
      <c r="H23" s="3" t="s">
        <v>29</v>
      </c>
      <c r="I23" s="3" t="s">
        <v>29</v>
      </c>
      <c r="J23" s="3" t="s">
        <v>29</v>
      </c>
      <c r="K23" s="8" t="s">
        <v>39</v>
      </c>
    </row>
    <row r="24" spans="1:11" x14ac:dyDescent="0.35">
      <c r="A24" s="3" t="s">
        <v>41</v>
      </c>
      <c r="B24" s="3" t="s">
        <v>263</v>
      </c>
      <c r="C24" s="3" t="s">
        <v>268</v>
      </c>
      <c r="D24" s="4">
        <v>53</v>
      </c>
      <c r="E24" s="3" t="s">
        <v>13</v>
      </c>
      <c r="F24" s="3" t="s">
        <v>12</v>
      </c>
      <c r="G24" s="3" t="s">
        <v>29</v>
      </c>
      <c r="H24" s="3" t="s">
        <v>29</v>
      </c>
      <c r="I24" s="3" t="s">
        <v>29</v>
      </c>
      <c r="J24" s="3" t="s">
        <v>29</v>
      </c>
      <c r="K24" s="8" t="s">
        <v>39</v>
      </c>
    </row>
    <row r="25" spans="1:11" x14ac:dyDescent="0.35">
      <c r="A25" s="3" t="s">
        <v>42</v>
      </c>
      <c r="B25" s="3" t="s">
        <v>263</v>
      </c>
      <c r="C25" s="3" t="s">
        <v>268</v>
      </c>
      <c r="D25" s="4">
        <v>45</v>
      </c>
      <c r="E25" s="3" t="s">
        <v>13</v>
      </c>
      <c r="F25" s="3" t="s">
        <v>12</v>
      </c>
      <c r="G25" s="3" t="s">
        <v>29</v>
      </c>
      <c r="H25" s="3" t="s">
        <v>29</v>
      </c>
      <c r="I25" s="3" t="s">
        <v>29</v>
      </c>
      <c r="J25" s="3" t="s">
        <v>29</v>
      </c>
      <c r="K25" s="8" t="s">
        <v>39</v>
      </c>
    </row>
    <row r="26" spans="1:11" x14ac:dyDescent="0.35">
      <c r="A26" s="3" t="s">
        <v>43</v>
      </c>
      <c r="B26" s="3" t="s">
        <v>263</v>
      </c>
      <c r="C26" s="3" t="s">
        <v>268</v>
      </c>
      <c r="D26" s="4">
        <v>216</v>
      </c>
      <c r="E26" s="3" t="s">
        <v>13</v>
      </c>
      <c r="F26" s="3" t="s">
        <v>12</v>
      </c>
      <c r="G26" s="3" t="s">
        <v>29</v>
      </c>
      <c r="H26" s="3" t="s">
        <v>29</v>
      </c>
      <c r="I26" s="3" t="s">
        <v>29</v>
      </c>
      <c r="J26" s="3" t="s">
        <v>29</v>
      </c>
      <c r="K26" s="8" t="s">
        <v>44</v>
      </c>
    </row>
    <row r="27" spans="1:11" x14ac:dyDescent="0.35">
      <c r="A27" s="3" t="s">
        <v>45</v>
      </c>
      <c r="B27" s="3" t="s">
        <v>263</v>
      </c>
      <c r="C27" s="3" t="s">
        <v>268</v>
      </c>
      <c r="D27" s="3">
        <v>104</v>
      </c>
      <c r="E27" s="3" t="s">
        <v>13</v>
      </c>
      <c r="F27" s="3" t="s">
        <v>12</v>
      </c>
      <c r="G27" s="3" t="s">
        <v>29</v>
      </c>
      <c r="H27" s="3" t="s">
        <v>29</v>
      </c>
      <c r="I27" s="3" t="s">
        <v>29</v>
      </c>
      <c r="J27" s="3" t="s">
        <v>29</v>
      </c>
      <c r="K27" s="8" t="s">
        <v>46</v>
      </c>
    </row>
    <row r="28" spans="1:11" x14ac:dyDescent="0.35">
      <c r="A28" s="4" t="s">
        <v>16</v>
      </c>
      <c r="B28" s="3" t="s">
        <v>17</v>
      </c>
      <c r="C28" s="4" t="s">
        <v>269</v>
      </c>
      <c r="D28" s="4">
        <v>376</v>
      </c>
      <c r="E28" s="3" t="s">
        <v>244</v>
      </c>
      <c r="F28" s="3" t="s">
        <v>12</v>
      </c>
      <c r="G28" s="3" t="s">
        <v>14</v>
      </c>
      <c r="H28" s="4">
        <v>1699</v>
      </c>
      <c r="I28" s="5">
        <v>2.9429075927015894E-5</v>
      </c>
      <c r="J28" s="5">
        <v>5.885815185403178E-4</v>
      </c>
      <c r="K28" s="8" t="s">
        <v>47</v>
      </c>
    </row>
    <row r="29" spans="1:11" x14ac:dyDescent="0.35">
      <c r="A29" s="4" t="s">
        <v>48</v>
      </c>
      <c r="B29" s="3" t="s">
        <v>17</v>
      </c>
      <c r="C29" s="4" t="s">
        <v>269</v>
      </c>
      <c r="D29" s="4">
        <v>152</v>
      </c>
      <c r="E29" s="3" t="s">
        <v>244</v>
      </c>
      <c r="F29" s="3" t="s">
        <v>29</v>
      </c>
      <c r="G29" s="3" t="s">
        <v>14</v>
      </c>
      <c r="H29" s="4">
        <v>1093</v>
      </c>
      <c r="I29" s="5">
        <v>4.5745654162854531E-5</v>
      </c>
      <c r="J29" s="5">
        <v>9.1491308325709062E-4</v>
      </c>
      <c r="K29" s="8" t="s">
        <v>49</v>
      </c>
    </row>
  </sheetData>
  <mergeCells count="1">
    <mergeCell ref="A1:K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780DB-9690-4109-838A-3F73A220E399}">
  <dimension ref="A1:AB52"/>
  <sheetViews>
    <sheetView zoomScale="80" zoomScaleNormal="80" workbookViewId="0">
      <selection activeCell="W31" sqref="W31"/>
    </sheetView>
  </sheetViews>
  <sheetFormatPr defaultRowHeight="14.5" x14ac:dyDescent="0.35"/>
  <cols>
    <col min="1" max="1" width="18.81640625" customWidth="1"/>
    <col min="2" max="2" width="18.1796875" customWidth="1"/>
    <col min="3" max="3" width="14.81640625" customWidth="1"/>
    <col min="4" max="4" width="5.81640625" customWidth="1"/>
    <col min="5" max="5" width="11.453125" customWidth="1"/>
    <col min="6" max="6" width="10.81640625" customWidth="1"/>
    <col min="7" max="7" width="20.81640625" customWidth="1"/>
    <col min="8" max="8" width="14.54296875" customWidth="1"/>
    <col min="9" max="9" width="17" customWidth="1"/>
    <col min="10" max="10" width="13.54296875" customWidth="1"/>
    <col min="11" max="11" width="14.7265625" customWidth="1"/>
    <col min="12" max="12" width="6.7265625" customWidth="1"/>
    <col min="13" max="13" width="12.7265625" customWidth="1"/>
    <col min="14" max="16" width="10.7265625" customWidth="1"/>
    <col min="17" max="17" width="12.81640625" customWidth="1"/>
    <col min="18" max="18" width="12.54296875" customWidth="1"/>
    <col min="19" max="19" width="11.1796875" customWidth="1"/>
    <col min="20" max="21" width="12.54296875" customWidth="1"/>
    <col min="22" max="22" width="12.81640625" customWidth="1"/>
    <col min="23" max="24" width="12.26953125" customWidth="1"/>
    <col min="25" max="25" width="16.1796875" customWidth="1"/>
    <col min="26" max="28" width="12.26953125" customWidth="1"/>
  </cols>
  <sheetData>
    <row r="1" spans="1:28" ht="101.15" customHeight="1" x14ac:dyDescent="0.35">
      <c r="A1" s="39" t="s">
        <v>407</v>
      </c>
      <c r="B1" s="39"/>
      <c r="C1" s="39"/>
      <c r="D1" s="39"/>
      <c r="E1" s="39"/>
      <c r="F1" s="39"/>
      <c r="G1" s="39"/>
      <c r="H1" s="39"/>
      <c r="I1" s="39"/>
      <c r="J1" s="39"/>
      <c r="K1" s="39"/>
      <c r="L1" s="39"/>
      <c r="M1" s="39"/>
      <c r="N1" s="39"/>
      <c r="O1" s="39"/>
      <c r="P1" s="39"/>
      <c r="Q1" s="39"/>
      <c r="R1" s="39"/>
      <c r="S1" s="39"/>
      <c r="T1" s="39"/>
      <c r="U1" s="39"/>
      <c r="V1" s="39"/>
      <c r="W1" s="39"/>
      <c r="X1" s="39"/>
      <c r="Y1" s="39"/>
      <c r="Z1" s="39"/>
      <c r="AA1" s="39"/>
      <c r="AB1" s="39"/>
    </row>
    <row r="2" spans="1:28" ht="15" thickBot="1" x14ac:dyDescent="0.4">
      <c r="A2" s="32"/>
      <c r="B2" s="20"/>
      <c r="C2" s="20"/>
      <c r="D2" s="20"/>
      <c r="E2" s="20"/>
      <c r="F2" s="20"/>
      <c r="G2" s="20"/>
      <c r="H2" s="20"/>
      <c r="I2" s="20"/>
      <c r="J2" s="20"/>
      <c r="K2" s="20"/>
      <c r="L2" s="20"/>
      <c r="M2" s="20"/>
      <c r="N2" s="20"/>
      <c r="O2" s="20"/>
      <c r="P2" s="20"/>
      <c r="Q2" s="20"/>
      <c r="R2" s="20"/>
      <c r="S2" s="20"/>
      <c r="T2" s="20"/>
      <c r="U2" s="20"/>
      <c r="V2" s="20"/>
      <c r="W2" s="20"/>
      <c r="X2" s="20"/>
      <c r="Y2" s="20"/>
      <c r="Z2" s="20"/>
      <c r="AA2" s="20"/>
      <c r="AB2" s="20"/>
    </row>
    <row r="3" spans="1:28" ht="61" customHeight="1" x14ac:dyDescent="0.35">
      <c r="A3" s="22" t="s">
        <v>275</v>
      </c>
      <c r="B3" s="22" t="s">
        <v>276</v>
      </c>
      <c r="C3" s="22" t="s">
        <v>277</v>
      </c>
      <c r="D3" s="22" t="s">
        <v>278</v>
      </c>
      <c r="E3" s="22" t="s">
        <v>279</v>
      </c>
      <c r="F3" s="22" t="s">
        <v>280</v>
      </c>
      <c r="G3" s="22" t="s">
        <v>281</v>
      </c>
      <c r="H3" s="22" t="s">
        <v>286</v>
      </c>
      <c r="I3" s="22" t="s">
        <v>364</v>
      </c>
      <c r="J3" s="22" t="s">
        <v>282</v>
      </c>
      <c r="K3" s="22" t="s">
        <v>283</v>
      </c>
      <c r="L3" s="22" t="s">
        <v>284</v>
      </c>
      <c r="M3" s="22" t="s">
        <v>285</v>
      </c>
      <c r="N3" s="22" t="s">
        <v>287</v>
      </c>
      <c r="O3" s="22" t="s">
        <v>288</v>
      </c>
      <c r="P3" s="22" t="s">
        <v>289</v>
      </c>
      <c r="Q3" s="22" t="s">
        <v>290</v>
      </c>
      <c r="R3" s="22" t="s">
        <v>291</v>
      </c>
      <c r="S3" s="22" t="s">
        <v>292</v>
      </c>
      <c r="T3" s="22" t="s">
        <v>293</v>
      </c>
      <c r="U3" s="22" t="s">
        <v>294</v>
      </c>
      <c r="V3" s="22" t="s">
        <v>316</v>
      </c>
      <c r="W3" s="22" t="s">
        <v>317</v>
      </c>
      <c r="X3" s="22" t="s">
        <v>312</v>
      </c>
      <c r="Y3" s="22" t="s">
        <v>313</v>
      </c>
      <c r="Z3" s="22" t="s">
        <v>314</v>
      </c>
      <c r="AA3" s="22" t="s">
        <v>315</v>
      </c>
      <c r="AB3" s="22" t="s">
        <v>318</v>
      </c>
    </row>
    <row r="4" spans="1:28" x14ac:dyDescent="0.35">
      <c r="A4" s="10" t="s">
        <v>123</v>
      </c>
      <c r="B4" s="10" t="s">
        <v>122</v>
      </c>
      <c r="C4" s="10" t="s">
        <v>324</v>
      </c>
      <c r="D4" s="10">
        <v>1</v>
      </c>
      <c r="E4" s="10">
        <v>180434800</v>
      </c>
      <c r="F4" s="10">
        <v>180435936</v>
      </c>
      <c r="G4" s="10" t="s">
        <v>326</v>
      </c>
      <c r="H4" s="10" t="s">
        <v>328</v>
      </c>
      <c r="I4" s="10" t="s">
        <v>60</v>
      </c>
      <c r="J4" s="10">
        <v>3</v>
      </c>
      <c r="K4" s="10">
        <v>2</v>
      </c>
      <c r="L4" s="10" t="s">
        <v>124</v>
      </c>
      <c r="M4" s="10" t="s">
        <v>61</v>
      </c>
      <c r="N4" s="10">
        <v>3</v>
      </c>
      <c r="O4" s="10" t="s">
        <v>29</v>
      </c>
      <c r="P4" s="10" t="s">
        <v>29</v>
      </c>
      <c r="Q4" s="10" t="s">
        <v>29</v>
      </c>
      <c r="R4" s="10" t="s">
        <v>29</v>
      </c>
      <c r="S4" s="12">
        <v>0</v>
      </c>
      <c r="T4" s="12">
        <v>3</v>
      </c>
      <c r="U4" s="12">
        <v>0</v>
      </c>
      <c r="V4" s="27" t="s">
        <v>29</v>
      </c>
      <c r="W4" s="27" t="s">
        <v>29</v>
      </c>
      <c r="X4" s="27" t="s">
        <v>29</v>
      </c>
      <c r="Y4" s="27" t="s">
        <v>29</v>
      </c>
      <c r="Z4" s="27" t="s">
        <v>29</v>
      </c>
      <c r="AA4" s="27" t="s">
        <v>29</v>
      </c>
      <c r="AB4" s="27" t="s">
        <v>29</v>
      </c>
    </row>
    <row r="5" spans="1:28" x14ac:dyDescent="0.35">
      <c r="A5" s="10" t="s">
        <v>126</v>
      </c>
      <c r="B5" s="10" t="s">
        <v>125</v>
      </c>
      <c r="C5" s="10" t="s">
        <v>324</v>
      </c>
      <c r="D5" s="10">
        <v>1</v>
      </c>
      <c r="E5" s="10">
        <v>180913154</v>
      </c>
      <c r="F5" s="10">
        <v>180951614</v>
      </c>
      <c r="G5" s="10" t="s">
        <v>327</v>
      </c>
      <c r="H5" s="10" t="s">
        <v>328</v>
      </c>
      <c r="I5" s="10" t="s">
        <v>60</v>
      </c>
      <c r="J5" s="10">
        <v>3</v>
      </c>
      <c r="K5" s="10">
        <v>2</v>
      </c>
      <c r="L5" s="10" t="s">
        <v>124</v>
      </c>
      <c r="M5" s="10" t="s">
        <v>61</v>
      </c>
      <c r="N5" s="10">
        <v>4</v>
      </c>
      <c r="O5" s="10">
        <v>23</v>
      </c>
      <c r="P5" s="24">
        <v>0.82608695652173902</v>
      </c>
      <c r="Q5" s="24">
        <v>0.82608695652173902</v>
      </c>
      <c r="R5" s="10" t="s">
        <v>29</v>
      </c>
      <c r="S5" s="12">
        <v>0</v>
      </c>
      <c r="T5" s="12">
        <v>4</v>
      </c>
      <c r="U5" s="12">
        <v>0</v>
      </c>
      <c r="V5" s="27">
        <v>20.052810127745499</v>
      </c>
      <c r="W5" s="27">
        <v>7.2274615367241202</v>
      </c>
      <c r="X5" s="27">
        <v>34.610430612165302</v>
      </c>
      <c r="Y5" s="27">
        <v>12.5938339263543</v>
      </c>
      <c r="Z5" s="27">
        <v>14.160456682406901</v>
      </c>
      <c r="AA5" s="27">
        <v>4.7760438658155104</v>
      </c>
      <c r="AB5" s="27">
        <v>6.5789632487883001</v>
      </c>
    </row>
    <row r="6" spans="1:28" x14ac:dyDescent="0.35">
      <c r="A6" s="10" t="s">
        <v>59</v>
      </c>
      <c r="B6" s="10" t="s">
        <v>127</v>
      </c>
      <c r="C6" s="10" t="s">
        <v>324</v>
      </c>
      <c r="D6" s="10">
        <v>1</v>
      </c>
      <c r="E6" s="10">
        <v>180972712</v>
      </c>
      <c r="F6" s="10">
        <v>181023121</v>
      </c>
      <c r="G6" s="10" t="s">
        <v>327</v>
      </c>
      <c r="H6" s="10" t="s">
        <v>328</v>
      </c>
      <c r="I6" s="10" t="s">
        <v>60</v>
      </c>
      <c r="J6" s="10">
        <v>3</v>
      </c>
      <c r="K6" s="10">
        <v>2</v>
      </c>
      <c r="L6" s="10" t="s">
        <v>124</v>
      </c>
      <c r="M6" s="10" t="s">
        <v>61</v>
      </c>
      <c r="N6" s="10">
        <v>23</v>
      </c>
      <c r="O6" s="10">
        <v>23</v>
      </c>
      <c r="P6" s="24">
        <v>0</v>
      </c>
      <c r="Q6" s="24">
        <v>0.82608695652173902</v>
      </c>
      <c r="R6" s="10" t="s">
        <v>337</v>
      </c>
      <c r="S6" s="12">
        <v>2</v>
      </c>
      <c r="T6" s="12">
        <v>12</v>
      </c>
      <c r="U6" s="12">
        <v>9</v>
      </c>
      <c r="V6" s="27">
        <v>13.874508643853501</v>
      </c>
      <c r="W6" s="27">
        <v>10.287836736797599</v>
      </c>
      <c r="X6" s="27">
        <v>8.5843301622062196</v>
      </c>
      <c r="Y6" s="27">
        <v>12.1051276722723</v>
      </c>
      <c r="Z6" s="27">
        <v>11.689333101566399</v>
      </c>
      <c r="AA6" s="27">
        <v>27.9141610292412</v>
      </c>
      <c r="AB6" s="27">
        <v>15.544702654062799</v>
      </c>
    </row>
    <row r="7" spans="1:28" x14ac:dyDescent="0.35">
      <c r="A7" s="10" t="s">
        <v>129</v>
      </c>
      <c r="B7" s="10" t="s">
        <v>128</v>
      </c>
      <c r="C7" s="10" t="s">
        <v>324</v>
      </c>
      <c r="D7" s="10">
        <v>1</v>
      </c>
      <c r="E7" s="10">
        <v>202193901</v>
      </c>
      <c r="F7" s="10">
        <v>202319781</v>
      </c>
      <c r="G7" s="10" t="s">
        <v>327</v>
      </c>
      <c r="H7" s="10" t="s">
        <v>329</v>
      </c>
      <c r="I7" s="10" t="s">
        <v>100</v>
      </c>
      <c r="J7" s="10">
        <v>1</v>
      </c>
      <c r="K7" s="10">
        <v>1</v>
      </c>
      <c r="L7" s="10" t="s">
        <v>130</v>
      </c>
      <c r="M7" s="10" t="s">
        <v>131</v>
      </c>
      <c r="N7" s="10">
        <v>4</v>
      </c>
      <c r="O7" s="10">
        <v>4</v>
      </c>
      <c r="P7" s="24">
        <v>0</v>
      </c>
      <c r="Q7" s="24">
        <v>1</v>
      </c>
      <c r="R7" s="10" t="s">
        <v>337</v>
      </c>
      <c r="S7" s="12">
        <v>0</v>
      </c>
      <c r="T7" s="12">
        <v>4</v>
      </c>
      <c r="U7" s="12">
        <v>0</v>
      </c>
      <c r="V7" s="27">
        <v>7.8840737522776498</v>
      </c>
      <c r="W7" s="27">
        <v>17.442037020045198</v>
      </c>
      <c r="X7" s="27">
        <v>49.473355316953402</v>
      </c>
      <c r="Y7" s="27">
        <v>3.59473349102166</v>
      </c>
      <c r="Z7" s="27">
        <v>4.1209853967525802</v>
      </c>
      <c r="AA7" s="27">
        <v>14.168753154568799</v>
      </c>
      <c r="AB7" s="27">
        <v>3.3160618683808001</v>
      </c>
    </row>
    <row r="8" spans="1:28" x14ac:dyDescent="0.35">
      <c r="A8" s="10" t="s">
        <v>132</v>
      </c>
      <c r="B8" s="10" t="s">
        <v>132</v>
      </c>
      <c r="C8" s="10" t="s">
        <v>325</v>
      </c>
      <c r="D8" s="10">
        <v>1</v>
      </c>
      <c r="E8" s="10">
        <v>247183813</v>
      </c>
      <c r="F8" s="10">
        <v>247185482</v>
      </c>
      <c r="G8" s="10" t="s">
        <v>326</v>
      </c>
      <c r="H8" s="10" t="s">
        <v>330</v>
      </c>
      <c r="I8" s="10" t="s">
        <v>133</v>
      </c>
      <c r="J8" s="10">
        <v>1</v>
      </c>
      <c r="K8" s="10">
        <v>0</v>
      </c>
      <c r="L8" s="10" t="s">
        <v>134</v>
      </c>
      <c r="M8" s="10" t="s">
        <v>131</v>
      </c>
      <c r="N8" s="10">
        <v>4</v>
      </c>
      <c r="O8" s="10" t="s">
        <v>29</v>
      </c>
      <c r="P8" s="24" t="s">
        <v>29</v>
      </c>
      <c r="Q8" s="24" t="s">
        <v>29</v>
      </c>
      <c r="R8" s="10" t="s">
        <v>29</v>
      </c>
      <c r="S8" s="12">
        <v>0</v>
      </c>
      <c r="T8" s="12">
        <v>4</v>
      </c>
      <c r="U8" s="12">
        <v>0</v>
      </c>
      <c r="V8" s="27" t="s">
        <v>29</v>
      </c>
      <c r="W8" s="27" t="s">
        <v>29</v>
      </c>
      <c r="X8" s="27" t="s">
        <v>29</v>
      </c>
      <c r="Y8" s="27" t="s">
        <v>29</v>
      </c>
      <c r="Z8" s="27" t="s">
        <v>29</v>
      </c>
      <c r="AA8" s="27" t="s">
        <v>29</v>
      </c>
      <c r="AB8" s="27" t="s">
        <v>29</v>
      </c>
    </row>
    <row r="9" spans="1:28" x14ac:dyDescent="0.35">
      <c r="A9" s="10" t="s">
        <v>136</v>
      </c>
      <c r="B9" s="10" t="s">
        <v>135</v>
      </c>
      <c r="C9" s="10" t="s">
        <v>324</v>
      </c>
      <c r="D9" s="10">
        <v>2</v>
      </c>
      <c r="E9" s="10">
        <v>11677595</v>
      </c>
      <c r="F9" s="10">
        <v>11827409</v>
      </c>
      <c r="G9" s="10" t="s">
        <v>327</v>
      </c>
      <c r="H9" s="10" t="s">
        <v>330</v>
      </c>
      <c r="I9" s="10" t="s">
        <v>101</v>
      </c>
      <c r="J9" s="10">
        <v>1</v>
      </c>
      <c r="K9" s="10">
        <v>1</v>
      </c>
      <c r="L9" s="10" t="s">
        <v>137</v>
      </c>
      <c r="M9" s="10" t="s">
        <v>131</v>
      </c>
      <c r="N9" s="10">
        <v>7</v>
      </c>
      <c r="O9" s="10">
        <v>7</v>
      </c>
      <c r="P9" s="24">
        <v>0</v>
      </c>
      <c r="Q9" s="24">
        <v>1</v>
      </c>
      <c r="R9" s="10" t="s">
        <v>337</v>
      </c>
      <c r="S9" s="12">
        <v>0</v>
      </c>
      <c r="T9" s="12">
        <v>7</v>
      </c>
      <c r="U9" s="12">
        <v>0</v>
      </c>
      <c r="V9" s="27">
        <v>10.8556994326728</v>
      </c>
      <c r="W9" s="27">
        <v>12.8939318837951</v>
      </c>
      <c r="X9" s="27">
        <v>41.5990063786018</v>
      </c>
      <c r="Y9" s="27">
        <v>7.5004537454008497</v>
      </c>
      <c r="Z9" s="27">
        <v>14.963700801922901</v>
      </c>
      <c r="AA9" s="27">
        <v>5.3467227050852202</v>
      </c>
      <c r="AB9" s="27">
        <v>6.8404850525212497</v>
      </c>
    </row>
    <row r="10" spans="1:28" x14ac:dyDescent="0.35">
      <c r="A10" s="10" t="s">
        <v>139</v>
      </c>
      <c r="B10" s="10" t="s">
        <v>138</v>
      </c>
      <c r="C10" s="10" t="s">
        <v>324</v>
      </c>
      <c r="D10" s="10">
        <v>2</v>
      </c>
      <c r="E10" s="10">
        <v>95147937</v>
      </c>
      <c r="F10" s="10">
        <v>95165413</v>
      </c>
      <c r="G10" s="10" t="s">
        <v>327</v>
      </c>
      <c r="H10" s="10" t="s">
        <v>329</v>
      </c>
      <c r="I10" s="10" t="s">
        <v>102</v>
      </c>
      <c r="J10" s="10">
        <v>1</v>
      </c>
      <c r="K10" s="10">
        <v>1</v>
      </c>
      <c r="L10" s="10" t="s">
        <v>140</v>
      </c>
      <c r="M10" s="10" t="s">
        <v>131</v>
      </c>
      <c r="N10" s="10">
        <v>4</v>
      </c>
      <c r="O10" s="10">
        <v>4</v>
      </c>
      <c r="P10" s="24">
        <v>0</v>
      </c>
      <c r="Q10" s="24">
        <v>1</v>
      </c>
      <c r="R10" s="10" t="s">
        <v>337</v>
      </c>
      <c r="S10" s="12">
        <v>0</v>
      </c>
      <c r="T10" s="12">
        <v>4</v>
      </c>
      <c r="U10" s="12">
        <v>0</v>
      </c>
      <c r="V10" s="27">
        <v>10.742296477795101</v>
      </c>
      <c r="W10" s="27">
        <v>11.001150176728901</v>
      </c>
      <c r="X10" s="27">
        <v>15.549707792413299</v>
      </c>
      <c r="Y10" s="27">
        <v>20.776109665293099</v>
      </c>
      <c r="Z10" s="27">
        <v>12.052241869347</v>
      </c>
      <c r="AA10" s="27">
        <v>19.2631954100803</v>
      </c>
      <c r="AB10" s="27">
        <v>10.615298608342201</v>
      </c>
    </row>
    <row r="11" spans="1:28" x14ac:dyDescent="0.35">
      <c r="A11" s="10" t="s">
        <v>142</v>
      </c>
      <c r="B11" s="10" t="s">
        <v>141</v>
      </c>
      <c r="C11" s="10" t="s">
        <v>324</v>
      </c>
      <c r="D11" s="10">
        <v>2</v>
      </c>
      <c r="E11" s="10">
        <v>219569162</v>
      </c>
      <c r="F11" s="10">
        <v>219575713</v>
      </c>
      <c r="G11" s="10" t="s">
        <v>327</v>
      </c>
      <c r="H11" s="10" t="s">
        <v>331</v>
      </c>
      <c r="I11" s="10" t="s">
        <v>103</v>
      </c>
      <c r="J11" s="10">
        <v>1</v>
      </c>
      <c r="K11" s="10">
        <v>1</v>
      </c>
      <c r="L11" s="10" t="s">
        <v>143</v>
      </c>
      <c r="M11" s="10" t="s">
        <v>131</v>
      </c>
      <c r="N11" s="10">
        <v>3</v>
      </c>
      <c r="O11" s="10">
        <v>3</v>
      </c>
      <c r="P11" s="24">
        <v>0</v>
      </c>
      <c r="Q11" s="24">
        <v>1</v>
      </c>
      <c r="R11" s="10" t="s">
        <v>338</v>
      </c>
      <c r="S11" s="12">
        <v>0</v>
      </c>
      <c r="T11" s="12">
        <v>3</v>
      </c>
      <c r="U11" s="12">
        <v>0</v>
      </c>
      <c r="V11" s="27">
        <v>25.552814793978701</v>
      </c>
      <c r="W11" s="27">
        <v>24.584626508304702</v>
      </c>
      <c r="X11" s="27">
        <v>19.815896012781302</v>
      </c>
      <c r="Y11" s="27">
        <v>4.55742351201852</v>
      </c>
      <c r="Z11" s="27">
        <v>11.5879011993179</v>
      </c>
      <c r="AA11" s="27">
        <v>6.40437585193704</v>
      </c>
      <c r="AB11" s="27">
        <v>7.4969621216618796</v>
      </c>
    </row>
    <row r="12" spans="1:28" x14ac:dyDescent="0.35">
      <c r="A12" s="10" t="s">
        <v>147</v>
      </c>
      <c r="B12" s="10" t="s">
        <v>144</v>
      </c>
      <c r="C12" s="10" t="s">
        <v>325</v>
      </c>
      <c r="D12" s="10">
        <v>3</v>
      </c>
      <c r="E12" s="10">
        <v>10017490</v>
      </c>
      <c r="F12" s="10">
        <v>10023747</v>
      </c>
      <c r="G12" s="10" t="s">
        <v>326</v>
      </c>
      <c r="H12" s="10" t="s">
        <v>329</v>
      </c>
      <c r="I12" s="10" t="s">
        <v>145</v>
      </c>
      <c r="J12" s="10">
        <v>1</v>
      </c>
      <c r="K12" s="10">
        <v>0</v>
      </c>
      <c r="L12" s="10" t="s">
        <v>146</v>
      </c>
      <c r="M12" s="10" t="s">
        <v>131</v>
      </c>
      <c r="N12" s="10">
        <v>4</v>
      </c>
      <c r="O12" s="10" t="s">
        <v>29</v>
      </c>
      <c r="P12" s="24" t="s">
        <v>29</v>
      </c>
      <c r="Q12" s="24" t="s">
        <v>29</v>
      </c>
      <c r="R12" s="10" t="s">
        <v>29</v>
      </c>
      <c r="S12" s="12">
        <v>0</v>
      </c>
      <c r="T12" s="12">
        <v>4</v>
      </c>
      <c r="U12" s="12">
        <v>0</v>
      </c>
      <c r="V12" s="27" t="s">
        <v>29</v>
      </c>
      <c r="W12" s="27" t="s">
        <v>29</v>
      </c>
      <c r="X12" s="27" t="s">
        <v>29</v>
      </c>
      <c r="Y12" s="27" t="s">
        <v>29</v>
      </c>
      <c r="Z12" s="27" t="s">
        <v>29</v>
      </c>
      <c r="AA12" s="27" t="s">
        <v>29</v>
      </c>
      <c r="AB12" s="27" t="s">
        <v>29</v>
      </c>
    </row>
    <row r="13" spans="1:28" x14ac:dyDescent="0.35">
      <c r="A13" s="10" t="s">
        <v>149</v>
      </c>
      <c r="B13" s="10" t="s">
        <v>148</v>
      </c>
      <c r="C13" s="10" t="s">
        <v>324</v>
      </c>
      <c r="D13" s="10">
        <v>3</v>
      </c>
      <c r="E13" s="10">
        <v>36712422</v>
      </c>
      <c r="F13" s="10">
        <v>36739861</v>
      </c>
      <c r="G13" s="10" t="s">
        <v>327</v>
      </c>
      <c r="H13" s="10" t="s">
        <v>330</v>
      </c>
      <c r="I13" s="10" t="s">
        <v>104</v>
      </c>
      <c r="J13" s="10">
        <v>2</v>
      </c>
      <c r="K13" s="10">
        <v>2</v>
      </c>
      <c r="L13" s="10" t="s">
        <v>150</v>
      </c>
      <c r="M13" s="10" t="s">
        <v>131</v>
      </c>
      <c r="N13" s="10">
        <v>3</v>
      </c>
      <c r="O13" s="10">
        <v>3</v>
      </c>
      <c r="P13" s="24">
        <v>0</v>
      </c>
      <c r="Q13" s="24">
        <v>1</v>
      </c>
      <c r="R13" s="10" t="s">
        <v>338</v>
      </c>
      <c r="S13" s="12">
        <v>0</v>
      </c>
      <c r="T13" s="12">
        <v>3</v>
      </c>
      <c r="U13" s="12">
        <v>0</v>
      </c>
      <c r="V13" s="27">
        <v>49.274664021097003</v>
      </c>
      <c r="W13" s="27">
        <v>24.050299967785801</v>
      </c>
      <c r="X13" s="27">
        <v>4.5208356355381296</v>
      </c>
      <c r="Y13" s="27">
        <v>4.1543100757808604</v>
      </c>
      <c r="Z13" s="27">
        <v>4.8661969810847001</v>
      </c>
      <c r="AA13" s="27">
        <v>6.8094044571380001</v>
      </c>
      <c r="AB13" s="27">
        <v>6.3242888615754698</v>
      </c>
    </row>
    <row r="14" spans="1:28" x14ac:dyDescent="0.35">
      <c r="A14" s="10" t="s">
        <v>152</v>
      </c>
      <c r="B14" s="10" t="s">
        <v>151</v>
      </c>
      <c r="C14" s="10" t="s">
        <v>324</v>
      </c>
      <c r="D14" s="10">
        <v>3</v>
      </c>
      <c r="E14" s="10">
        <v>36826820</v>
      </c>
      <c r="F14" s="10">
        <v>36945057</v>
      </c>
      <c r="G14" s="10" t="s">
        <v>327</v>
      </c>
      <c r="H14" s="10" t="s">
        <v>330</v>
      </c>
      <c r="I14" s="10" t="s">
        <v>104</v>
      </c>
      <c r="J14" s="10">
        <v>2</v>
      </c>
      <c r="K14" s="10">
        <v>2</v>
      </c>
      <c r="L14" s="10" t="s">
        <v>150</v>
      </c>
      <c r="M14" s="10" t="s">
        <v>131</v>
      </c>
      <c r="N14" s="10">
        <v>3</v>
      </c>
      <c r="O14" s="10">
        <v>3</v>
      </c>
      <c r="P14" s="24">
        <v>0</v>
      </c>
      <c r="Q14" s="24">
        <v>1</v>
      </c>
      <c r="R14" s="10" t="s">
        <v>338</v>
      </c>
      <c r="S14" s="12">
        <v>0</v>
      </c>
      <c r="T14" s="12">
        <v>3</v>
      </c>
      <c r="U14" s="12">
        <v>0</v>
      </c>
      <c r="V14" s="27">
        <v>18.957517653187399</v>
      </c>
      <c r="W14" s="27">
        <v>27.959141271379298</v>
      </c>
      <c r="X14" s="27">
        <v>5.7751398946324803</v>
      </c>
      <c r="Y14" s="27">
        <v>2.65178595269178</v>
      </c>
      <c r="Z14" s="27">
        <v>10.3065799510963</v>
      </c>
      <c r="AA14" s="27">
        <v>26.907431313382801</v>
      </c>
      <c r="AB14" s="27">
        <v>7.4424039636299799</v>
      </c>
    </row>
    <row r="15" spans="1:28" x14ac:dyDescent="0.35">
      <c r="A15" s="10" t="s">
        <v>154</v>
      </c>
      <c r="B15" s="10" t="s">
        <v>153</v>
      </c>
      <c r="C15" s="10" t="s">
        <v>324</v>
      </c>
      <c r="D15" s="10">
        <v>3</v>
      </c>
      <c r="E15" s="10">
        <v>38103129</v>
      </c>
      <c r="F15" s="10">
        <v>38137242</v>
      </c>
      <c r="G15" s="10" t="s">
        <v>327</v>
      </c>
      <c r="H15" s="10" t="s">
        <v>330</v>
      </c>
      <c r="I15" s="10" t="s">
        <v>105</v>
      </c>
      <c r="J15" s="10">
        <v>1</v>
      </c>
      <c r="K15" s="10">
        <v>1</v>
      </c>
      <c r="L15" s="10" t="s">
        <v>155</v>
      </c>
      <c r="M15" s="10" t="s">
        <v>131</v>
      </c>
      <c r="N15" s="10">
        <v>3</v>
      </c>
      <c r="O15" s="10">
        <v>3</v>
      </c>
      <c r="P15" s="24">
        <v>0</v>
      </c>
      <c r="Q15" s="24">
        <v>1</v>
      </c>
      <c r="R15" s="10" t="s">
        <v>338</v>
      </c>
      <c r="S15" s="12">
        <v>0</v>
      </c>
      <c r="T15" s="12">
        <v>3</v>
      </c>
      <c r="U15" s="12">
        <v>0</v>
      </c>
      <c r="V15" s="27">
        <v>10.9558695548708</v>
      </c>
      <c r="W15" s="27">
        <v>10.2027969118291</v>
      </c>
      <c r="X15" s="27">
        <v>19.168967132102601</v>
      </c>
      <c r="Y15" s="27">
        <v>16.216938431097699</v>
      </c>
      <c r="Z15" s="27">
        <v>11.9648365796034</v>
      </c>
      <c r="AA15" s="27">
        <v>20.780879698120302</v>
      </c>
      <c r="AB15" s="27">
        <v>10.709711692376001</v>
      </c>
    </row>
    <row r="16" spans="1:28" x14ac:dyDescent="0.35">
      <c r="A16" s="10" t="s">
        <v>157</v>
      </c>
      <c r="B16" s="10" t="s">
        <v>156</v>
      </c>
      <c r="C16" s="10" t="s">
        <v>324</v>
      </c>
      <c r="D16" s="10">
        <v>3</v>
      </c>
      <c r="E16" s="10">
        <v>48673844</v>
      </c>
      <c r="F16" s="10">
        <v>48686364</v>
      </c>
      <c r="G16" s="10" t="s">
        <v>327</v>
      </c>
      <c r="H16" s="10" t="s">
        <v>332</v>
      </c>
      <c r="I16" s="10" t="s">
        <v>106</v>
      </c>
      <c r="J16" s="10">
        <v>5</v>
      </c>
      <c r="K16" s="10">
        <v>4</v>
      </c>
      <c r="L16" s="10" t="s">
        <v>158</v>
      </c>
      <c r="M16" s="10" t="s">
        <v>131</v>
      </c>
      <c r="N16" s="10">
        <v>7</v>
      </c>
      <c r="O16" s="10">
        <v>7</v>
      </c>
      <c r="P16" s="24">
        <v>0</v>
      </c>
      <c r="Q16" s="24">
        <v>0.14285714285714299</v>
      </c>
      <c r="R16" s="10" t="s">
        <v>338</v>
      </c>
      <c r="S16" s="12">
        <v>0</v>
      </c>
      <c r="T16" s="12">
        <v>7</v>
      </c>
      <c r="U16" s="12">
        <v>0</v>
      </c>
      <c r="V16" s="27">
        <v>19.856786307004398</v>
      </c>
      <c r="W16" s="27">
        <v>16.925931429737702</v>
      </c>
      <c r="X16" s="27">
        <v>12.2459169212179</v>
      </c>
      <c r="Y16" s="27">
        <v>16.537099604053999</v>
      </c>
      <c r="Z16" s="27">
        <v>10.659259165846001</v>
      </c>
      <c r="AA16" s="27">
        <v>13.19797477871</v>
      </c>
      <c r="AB16" s="27">
        <v>10.577031793430001</v>
      </c>
    </row>
    <row r="17" spans="1:28" x14ac:dyDescent="0.35">
      <c r="A17" s="10" t="s">
        <v>160</v>
      </c>
      <c r="B17" s="10" t="s">
        <v>159</v>
      </c>
      <c r="C17" s="10" t="s">
        <v>324</v>
      </c>
      <c r="D17" s="10">
        <v>3</v>
      </c>
      <c r="E17" s="10">
        <v>49007155</v>
      </c>
      <c r="F17" s="10">
        <v>49015803</v>
      </c>
      <c r="G17" s="10" t="s">
        <v>327</v>
      </c>
      <c r="H17" s="10" t="s">
        <v>332</v>
      </c>
      <c r="I17" s="10" t="s">
        <v>106</v>
      </c>
      <c r="J17" s="10">
        <v>5</v>
      </c>
      <c r="K17" s="10">
        <v>4</v>
      </c>
      <c r="L17" s="10" t="s">
        <v>158</v>
      </c>
      <c r="M17" s="10" t="s">
        <v>131</v>
      </c>
      <c r="N17" s="10">
        <v>3</v>
      </c>
      <c r="O17" s="10">
        <v>7</v>
      </c>
      <c r="P17" s="24">
        <v>0.57142857142857095</v>
      </c>
      <c r="Q17" s="24">
        <v>0.14285714285714299</v>
      </c>
      <c r="R17" s="10" t="s">
        <v>29</v>
      </c>
      <c r="S17" s="12">
        <v>0</v>
      </c>
      <c r="T17" s="12">
        <v>3</v>
      </c>
      <c r="U17" s="12">
        <v>0</v>
      </c>
      <c r="V17" s="27">
        <v>7.3684227666159403</v>
      </c>
      <c r="W17" s="27">
        <v>12.2640599660616</v>
      </c>
      <c r="X17" s="27">
        <v>26.835834918659899</v>
      </c>
      <c r="Y17" s="27">
        <v>9.5511888443269992</v>
      </c>
      <c r="Z17" s="27">
        <v>16.858762494031598</v>
      </c>
      <c r="AA17" s="27">
        <v>14.701428831975299</v>
      </c>
      <c r="AB17" s="27">
        <v>12.420302178328599</v>
      </c>
    </row>
    <row r="18" spans="1:28" x14ac:dyDescent="0.35">
      <c r="A18" s="10" t="s">
        <v>162</v>
      </c>
      <c r="B18" s="10" t="s">
        <v>161</v>
      </c>
      <c r="C18" s="10" t="s">
        <v>324</v>
      </c>
      <c r="D18" s="10">
        <v>3</v>
      </c>
      <c r="E18" s="10">
        <v>49015954</v>
      </c>
      <c r="F18" s="10">
        <v>49022293</v>
      </c>
      <c r="G18" s="10" t="s">
        <v>327</v>
      </c>
      <c r="H18" s="10" t="s">
        <v>332</v>
      </c>
      <c r="I18" s="10" t="s">
        <v>106</v>
      </c>
      <c r="J18" s="10">
        <v>5</v>
      </c>
      <c r="K18" s="10">
        <v>4</v>
      </c>
      <c r="L18" s="10" t="s">
        <v>158</v>
      </c>
      <c r="M18" s="10" t="s">
        <v>131</v>
      </c>
      <c r="N18" s="10">
        <v>3</v>
      </c>
      <c r="O18" s="10">
        <v>7</v>
      </c>
      <c r="P18" s="24">
        <v>0.57142857142857095</v>
      </c>
      <c r="Q18" s="24">
        <v>0.14285714285714299</v>
      </c>
      <c r="R18" s="10" t="s">
        <v>29</v>
      </c>
      <c r="S18" s="12">
        <v>0</v>
      </c>
      <c r="T18" s="12">
        <v>3</v>
      </c>
      <c r="U18" s="12">
        <v>0</v>
      </c>
      <c r="V18" s="27">
        <v>11.4878183555085</v>
      </c>
      <c r="W18" s="27">
        <v>11.9954619401099</v>
      </c>
      <c r="X18" s="27">
        <v>19.470067727801698</v>
      </c>
      <c r="Y18" s="27">
        <v>10.5163291571931</v>
      </c>
      <c r="Z18" s="27">
        <v>15.058416343508</v>
      </c>
      <c r="AA18" s="27">
        <v>14.763249235420799</v>
      </c>
      <c r="AB18" s="27">
        <v>16.708657240458098</v>
      </c>
    </row>
    <row r="19" spans="1:28" x14ac:dyDescent="0.35">
      <c r="A19" s="10" t="s">
        <v>164</v>
      </c>
      <c r="B19" s="10" t="s">
        <v>163</v>
      </c>
      <c r="C19" s="10" t="s">
        <v>325</v>
      </c>
      <c r="D19" s="10">
        <v>3</v>
      </c>
      <c r="E19" s="10">
        <v>49549306</v>
      </c>
      <c r="F19" s="10">
        <v>49554366</v>
      </c>
      <c r="G19" s="10" t="s">
        <v>326</v>
      </c>
      <c r="H19" s="10" t="s">
        <v>332</v>
      </c>
      <c r="I19" s="10" t="s">
        <v>106</v>
      </c>
      <c r="J19" s="10">
        <v>5</v>
      </c>
      <c r="K19" s="10">
        <v>4</v>
      </c>
      <c r="L19" s="10" t="s">
        <v>158</v>
      </c>
      <c r="M19" s="10" t="s">
        <v>131</v>
      </c>
      <c r="N19" s="10">
        <v>3</v>
      </c>
      <c r="O19" s="10" t="s">
        <v>29</v>
      </c>
      <c r="P19" s="24" t="s">
        <v>29</v>
      </c>
      <c r="Q19" s="24" t="s">
        <v>29</v>
      </c>
      <c r="R19" s="10" t="s">
        <v>29</v>
      </c>
      <c r="S19" s="12">
        <v>0</v>
      </c>
      <c r="T19" s="12">
        <v>3</v>
      </c>
      <c r="U19" s="12">
        <v>0</v>
      </c>
      <c r="V19" s="27">
        <v>16.4339972088354</v>
      </c>
      <c r="W19" s="27">
        <v>20.920345020401399</v>
      </c>
      <c r="X19" s="27">
        <v>32.143899514216798</v>
      </c>
      <c r="Y19" s="27">
        <v>6.9590276614833302</v>
      </c>
      <c r="Z19" s="27">
        <v>13.444874787922201</v>
      </c>
      <c r="AA19" s="27">
        <v>5.1428507282089004</v>
      </c>
      <c r="AB19" s="27">
        <v>4.9550050789319497</v>
      </c>
    </row>
    <row r="20" spans="1:28" x14ac:dyDescent="0.35">
      <c r="A20" s="10" t="s">
        <v>166</v>
      </c>
      <c r="B20" s="10" t="s">
        <v>165</v>
      </c>
      <c r="C20" s="10" t="s">
        <v>325</v>
      </c>
      <c r="D20" s="10">
        <v>3</v>
      </c>
      <c r="E20" s="10">
        <v>49803261</v>
      </c>
      <c r="F20" s="10">
        <v>49805030</v>
      </c>
      <c r="G20" s="10" t="s">
        <v>327</v>
      </c>
      <c r="H20" s="10" t="s">
        <v>332</v>
      </c>
      <c r="I20" s="10" t="s">
        <v>106</v>
      </c>
      <c r="J20" s="10">
        <v>5</v>
      </c>
      <c r="K20" s="10">
        <v>4</v>
      </c>
      <c r="L20" s="10" t="s">
        <v>158</v>
      </c>
      <c r="M20" s="10" t="s">
        <v>131</v>
      </c>
      <c r="N20" s="10">
        <v>6</v>
      </c>
      <c r="O20" s="10">
        <v>7</v>
      </c>
      <c r="P20" s="24">
        <v>0.14285714285714299</v>
      </c>
      <c r="Q20" s="24">
        <v>0.14285714285714299</v>
      </c>
      <c r="R20" s="10" t="s">
        <v>338</v>
      </c>
      <c r="S20" s="12">
        <v>0</v>
      </c>
      <c r="T20" s="12">
        <v>6</v>
      </c>
      <c r="U20" s="12">
        <v>0</v>
      </c>
      <c r="V20" s="27">
        <v>4.2541153606955904</v>
      </c>
      <c r="W20" s="27">
        <v>4.4690438970014004</v>
      </c>
      <c r="X20" s="27">
        <v>1.27311019169369</v>
      </c>
      <c r="Y20" s="27">
        <v>1.41638158894193</v>
      </c>
      <c r="Z20" s="27">
        <v>3.8790122975671801</v>
      </c>
      <c r="AA20" s="27">
        <v>69.328619740871105</v>
      </c>
      <c r="AB20" s="27">
        <v>15.3797169232291</v>
      </c>
    </row>
    <row r="21" spans="1:28" x14ac:dyDescent="0.35">
      <c r="A21" s="10" t="s">
        <v>233</v>
      </c>
      <c r="B21" s="10" t="s">
        <v>234</v>
      </c>
      <c r="C21" s="10" t="s">
        <v>324</v>
      </c>
      <c r="D21" s="10">
        <v>3</v>
      </c>
      <c r="E21" s="10">
        <v>51385047</v>
      </c>
      <c r="F21" s="10">
        <v>51389397</v>
      </c>
      <c r="G21" s="10" t="s">
        <v>327</v>
      </c>
      <c r="H21" s="10" t="s">
        <v>333</v>
      </c>
      <c r="I21" s="10" t="s">
        <v>107</v>
      </c>
      <c r="J21" s="10">
        <v>2</v>
      </c>
      <c r="K21" s="10">
        <v>2</v>
      </c>
      <c r="L21" s="10" t="s">
        <v>169</v>
      </c>
      <c r="M21" s="10" t="s">
        <v>131</v>
      </c>
      <c r="N21" s="10">
        <v>8</v>
      </c>
      <c r="O21" s="10">
        <v>8</v>
      </c>
      <c r="P21" s="24">
        <v>0</v>
      </c>
      <c r="Q21" s="24">
        <v>0.5</v>
      </c>
      <c r="R21" s="10" t="s">
        <v>337</v>
      </c>
      <c r="S21" s="12">
        <v>0</v>
      </c>
      <c r="T21" s="12">
        <v>0</v>
      </c>
      <c r="U21" s="12">
        <v>8</v>
      </c>
      <c r="V21" s="27">
        <v>6.5046153549225796</v>
      </c>
      <c r="W21" s="27">
        <v>7.5307519022829998</v>
      </c>
      <c r="X21" s="27">
        <v>8.5816946884194198</v>
      </c>
      <c r="Y21" s="27">
        <v>11.1273067623969</v>
      </c>
      <c r="Z21" s="27">
        <v>12.568665073657399</v>
      </c>
      <c r="AA21" s="27">
        <v>24.8587396265861</v>
      </c>
      <c r="AB21" s="27">
        <v>28.828226591734602</v>
      </c>
    </row>
    <row r="22" spans="1:28" x14ac:dyDescent="0.35">
      <c r="A22" s="10" t="s">
        <v>168</v>
      </c>
      <c r="B22" s="10" t="s">
        <v>167</v>
      </c>
      <c r="C22" s="10" t="s">
        <v>324</v>
      </c>
      <c r="D22" s="10">
        <v>3</v>
      </c>
      <c r="E22" s="10">
        <v>51671175</v>
      </c>
      <c r="F22" s="10">
        <v>51704323</v>
      </c>
      <c r="G22" s="10" t="s">
        <v>327</v>
      </c>
      <c r="H22" s="10" t="s">
        <v>333</v>
      </c>
      <c r="I22" s="10" t="s">
        <v>107</v>
      </c>
      <c r="J22" s="10">
        <v>2</v>
      </c>
      <c r="K22" s="10">
        <v>2</v>
      </c>
      <c r="L22" s="10" t="s">
        <v>169</v>
      </c>
      <c r="M22" s="10" t="s">
        <v>131</v>
      </c>
      <c r="N22" s="10">
        <v>4</v>
      </c>
      <c r="O22" s="10">
        <v>8</v>
      </c>
      <c r="P22" s="24">
        <v>0.5</v>
      </c>
      <c r="Q22" s="24">
        <v>0.5</v>
      </c>
      <c r="R22" s="10" t="s">
        <v>29</v>
      </c>
      <c r="S22" s="12">
        <v>0</v>
      </c>
      <c r="T22" s="12">
        <v>4</v>
      </c>
      <c r="U22" s="12">
        <v>0</v>
      </c>
      <c r="V22" s="27">
        <v>7.8090662044841199</v>
      </c>
      <c r="W22" s="27">
        <v>9.6561171970519499</v>
      </c>
      <c r="X22" s="27">
        <v>12.496702335432101</v>
      </c>
      <c r="Y22" s="27">
        <v>13.580070553071099</v>
      </c>
      <c r="Z22" s="27">
        <v>11.8223691032647</v>
      </c>
      <c r="AA22" s="27">
        <v>15.8137786911799</v>
      </c>
      <c r="AB22" s="27">
        <v>28.821895915516102</v>
      </c>
    </row>
    <row r="23" spans="1:28" x14ac:dyDescent="0.35">
      <c r="A23" s="10" t="s">
        <v>235</v>
      </c>
      <c r="B23" s="10" t="s">
        <v>236</v>
      </c>
      <c r="C23" s="10" t="s">
        <v>324</v>
      </c>
      <c r="D23" s="10">
        <v>3</v>
      </c>
      <c r="E23" s="10">
        <v>111979010</v>
      </c>
      <c r="F23" s="10">
        <v>111993363</v>
      </c>
      <c r="G23" s="10" t="s">
        <v>327</v>
      </c>
      <c r="H23" s="10" t="s">
        <v>334</v>
      </c>
      <c r="I23" s="10" t="s">
        <v>108</v>
      </c>
      <c r="J23" s="10">
        <v>1</v>
      </c>
      <c r="K23" s="10">
        <v>1</v>
      </c>
      <c r="L23" s="10" t="s">
        <v>237</v>
      </c>
      <c r="M23" s="10" t="s">
        <v>131</v>
      </c>
      <c r="N23" s="10">
        <v>4</v>
      </c>
      <c r="O23" s="10">
        <v>4</v>
      </c>
      <c r="P23" s="24">
        <v>0</v>
      </c>
      <c r="Q23" s="24">
        <v>1</v>
      </c>
      <c r="R23" s="10" t="s">
        <v>337</v>
      </c>
      <c r="S23" s="12">
        <v>0</v>
      </c>
      <c r="T23" s="12">
        <v>0</v>
      </c>
      <c r="U23" s="12">
        <v>4</v>
      </c>
      <c r="V23" s="27">
        <v>14.517993879809</v>
      </c>
      <c r="W23" s="27">
        <v>14.174368579766</v>
      </c>
      <c r="X23" s="27">
        <v>8.4589013187871593</v>
      </c>
      <c r="Y23" s="27">
        <v>15.3632735750158</v>
      </c>
      <c r="Z23" s="27">
        <v>16.548235195080501</v>
      </c>
      <c r="AA23" s="27">
        <v>18.1011913696573</v>
      </c>
      <c r="AB23" s="27">
        <v>12.8360360818841</v>
      </c>
    </row>
    <row r="24" spans="1:28" x14ac:dyDescent="0.35">
      <c r="A24" s="10" t="s">
        <v>171</v>
      </c>
      <c r="B24" s="10" t="s">
        <v>170</v>
      </c>
      <c r="C24" s="10" t="s">
        <v>324</v>
      </c>
      <c r="D24" s="10">
        <v>5</v>
      </c>
      <c r="E24" s="10">
        <v>151765859</v>
      </c>
      <c r="F24" s="10">
        <v>151766378</v>
      </c>
      <c r="G24" s="10" t="s">
        <v>326</v>
      </c>
      <c r="H24" s="10" t="s">
        <v>330</v>
      </c>
      <c r="I24" s="10" t="s">
        <v>109</v>
      </c>
      <c r="J24" s="10">
        <v>3</v>
      </c>
      <c r="K24" s="10">
        <v>1</v>
      </c>
      <c r="L24" s="10" t="s">
        <v>172</v>
      </c>
      <c r="M24" s="10" t="s">
        <v>131</v>
      </c>
      <c r="N24" s="10">
        <v>4</v>
      </c>
      <c r="O24" s="10" t="s">
        <v>29</v>
      </c>
      <c r="P24" s="24" t="s">
        <v>29</v>
      </c>
      <c r="Q24" s="24" t="s">
        <v>29</v>
      </c>
      <c r="R24" s="10" t="s">
        <v>29</v>
      </c>
      <c r="S24" s="12">
        <v>0</v>
      </c>
      <c r="T24" s="12">
        <v>4</v>
      </c>
      <c r="U24" s="12">
        <v>0</v>
      </c>
      <c r="V24" s="27" t="s">
        <v>29</v>
      </c>
      <c r="W24" s="27" t="s">
        <v>29</v>
      </c>
      <c r="X24" s="27" t="s">
        <v>29</v>
      </c>
      <c r="Y24" s="27" t="s">
        <v>29</v>
      </c>
      <c r="Z24" s="27" t="s">
        <v>29</v>
      </c>
      <c r="AA24" s="27" t="s">
        <v>29</v>
      </c>
      <c r="AB24" s="27" t="s">
        <v>29</v>
      </c>
    </row>
    <row r="25" spans="1:28" x14ac:dyDescent="0.35">
      <c r="A25" s="10" t="s">
        <v>174</v>
      </c>
      <c r="B25" s="10" t="s">
        <v>173</v>
      </c>
      <c r="C25" s="10" t="s">
        <v>324</v>
      </c>
      <c r="D25" s="10">
        <v>5</v>
      </c>
      <c r="E25" s="10">
        <v>151771045</v>
      </c>
      <c r="F25" s="10">
        <v>151812785</v>
      </c>
      <c r="G25" s="10" t="s">
        <v>327</v>
      </c>
      <c r="H25" s="10" t="s">
        <v>330</v>
      </c>
      <c r="I25" s="10" t="s">
        <v>109</v>
      </c>
      <c r="J25" s="10">
        <v>3</v>
      </c>
      <c r="K25" s="10">
        <v>1</v>
      </c>
      <c r="L25" s="10" t="s">
        <v>172</v>
      </c>
      <c r="M25" s="10" t="s">
        <v>131</v>
      </c>
      <c r="N25" s="10">
        <v>3</v>
      </c>
      <c r="O25" s="10">
        <v>3</v>
      </c>
      <c r="P25" s="24">
        <v>0</v>
      </c>
      <c r="Q25" s="24">
        <v>1</v>
      </c>
      <c r="R25" s="10" t="s">
        <v>338</v>
      </c>
      <c r="S25" s="12">
        <v>0</v>
      </c>
      <c r="T25" s="12">
        <v>3</v>
      </c>
      <c r="U25" s="12">
        <v>0</v>
      </c>
      <c r="V25" s="27">
        <v>7.5270603455197804</v>
      </c>
      <c r="W25" s="27">
        <v>9.2822460693598092</v>
      </c>
      <c r="X25" s="27">
        <v>12.124060902309299</v>
      </c>
      <c r="Y25" s="27">
        <v>15.859525377953201</v>
      </c>
      <c r="Z25" s="27">
        <v>9.7230090845012693</v>
      </c>
      <c r="AA25" s="27">
        <v>15.679265361072</v>
      </c>
      <c r="AB25" s="27">
        <v>29.804832859284598</v>
      </c>
    </row>
    <row r="26" spans="1:28" x14ac:dyDescent="0.35">
      <c r="A26" s="10" t="s">
        <v>176</v>
      </c>
      <c r="B26" s="10" t="s">
        <v>175</v>
      </c>
      <c r="C26" s="10" t="s">
        <v>325</v>
      </c>
      <c r="D26" s="10">
        <v>5</v>
      </c>
      <c r="E26" s="10">
        <v>151949571</v>
      </c>
      <c r="F26" s="10">
        <v>152270449</v>
      </c>
      <c r="G26" s="10" t="s">
        <v>326</v>
      </c>
      <c r="H26" s="10" t="s">
        <v>330</v>
      </c>
      <c r="I26" s="10" t="s">
        <v>109</v>
      </c>
      <c r="J26" s="10">
        <v>3</v>
      </c>
      <c r="K26" s="10">
        <v>1</v>
      </c>
      <c r="L26" s="10" t="s">
        <v>172</v>
      </c>
      <c r="M26" s="10" t="s">
        <v>131</v>
      </c>
      <c r="N26" s="10">
        <v>4</v>
      </c>
      <c r="O26" s="10" t="s">
        <v>29</v>
      </c>
      <c r="P26" s="24" t="s">
        <v>29</v>
      </c>
      <c r="Q26" s="24" t="s">
        <v>29</v>
      </c>
      <c r="R26" s="10" t="s">
        <v>29</v>
      </c>
      <c r="S26" s="12">
        <v>0</v>
      </c>
      <c r="T26" s="12">
        <v>4</v>
      </c>
      <c r="U26" s="12">
        <v>0</v>
      </c>
      <c r="V26" s="27">
        <v>11.111346014858301</v>
      </c>
      <c r="W26" s="27">
        <v>24.407674795657599</v>
      </c>
      <c r="X26" s="27">
        <v>11.9100860257973</v>
      </c>
      <c r="Y26" s="27">
        <v>17.643840101355298</v>
      </c>
      <c r="Z26" s="27">
        <v>7.8723911456405702</v>
      </c>
      <c r="AA26" s="27">
        <v>13.973137415063499</v>
      </c>
      <c r="AB26" s="27">
        <v>13.081524501627401</v>
      </c>
    </row>
    <row r="27" spans="1:28" x14ac:dyDescent="0.35">
      <c r="A27" s="10" t="s">
        <v>213</v>
      </c>
      <c r="B27" s="10" t="s">
        <v>212</v>
      </c>
      <c r="C27" s="10" t="s">
        <v>324</v>
      </c>
      <c r="D27" s="10">
        <v>6</v>
      </c>
      <c r="E27" s="10">
        <v>2948159</v>
      </c>
      <c r="F27" s="10">
        <v>2972165</v>
      </c>
      <c r="G27" s="10" t="s">
        <v>327</v>
      </c>
      <c r="H27" s="10" t="s">
        <v>329</v>
      </c>
      <c r="I27" s="10" t="s">
        <v>110</v>
      </c>
      <c r="J27" s="10">
        <v>1</v>
      </c>
      <c r="K27" s="10">
        <v>1</v>
      </c>
      <c r="L27" s="10" t="s">
        <v>214</v>
      </c>
      <c r="M27" s="10" t="s">
        <v>131</v>
      </c>
      <c r="N27" s="10">
        <v>3</v>
      </c>
      <c r="O27" s="10">
        <v>3</v>
      </c>
      <c r="P27" s="24">
        <v>0</v>
      </c>
      <c r="Q27" s="24">
        <v>1</v>
      </c>
      <c r="R27" s="10" t="s">
        <v>338</v>
      </c>
      <c r="S27" s="12">
        <v>0</v>
      </c>
      <c r="T27" s="12">
        <v>3</v>
      </c>
      <c r="U27" s="12">
        <v>0</v>
      </c>
      <c r="V27" s="27">
        <v>2.5753514244890399</v>
      </c>
      <c r="W27" s="27">
        <v>4.3455046406237896</v>
      </c>
      <c r="X27" s="27">
        <v>7.8992954727934102</v>
      </c>
      <c r="Y27" s="27">
        <v>10.2849033450135</v>
      </c>
      <c r="Z27" s="27">
        <v>7.08265537084685</v>
      </c>
      <c r="AA27" s="27">
        <v>24.3291670873001</v>
      </c>
      <c r="AB27" s="27">
        <v>43.483122658933297</v>
      </c>
    </row>
    <row r="28" spans="1:28" x14ac:dyDescent="0.35">
      <c r="A28" s="10" t="s">
        <v>216</v>
      </c>
      <c r="B28" s="10" t="s">
        <v>215</v>
      </c>
      <c r="C28" s="10" t="s">
        <v>324</v>
      </c>
      <c r="D28" s="10">
        <v>6</v>
      </c>
      <c r="E28" s="10">
        <v>134960378</v>
      </c>
      <c r="F28" s="10">
        <v>135103056</v>
      </c>
      <c r="G28" s="10" t="s">
        <v>327</v>
      </c>
      <c r="H28" s="10" t="s">
        <v>333</v>
      </c>
      <c r="I28" s="10" t="s">
        <v>111</v>
      </c>
      <c r="J28" s="10">
        <v>1</v>
      </c>
      <c r="K28" s="10">
        <v>1</v>
      </c>
      <c r="L28" s="10" t="s">
        <v>217</v>
      </c>
      <c r="M28" s="10" t="s">
        <v>131</v>
      </c>
      <c r="N28" s="10">
        <v>7</v>
      </c>
      <c r="O28" s="10">
        <v>7</v>
      </c>
      <c r="P28" s="24">
        <v>0</v>
      </c>
      <c r="Q28" s="24">
        <v>1</v>
      </c>
      <c r="R28" s="10" t="s">
        <v>337</v>
      </c>
      <c r="S28" s="12">
        <v>0</v>
      </c>
      <c r="T28" s="12">
        <v>3</v>
      </c>
      <c r="U28" s="12">
        <v>4</v>
      </c>
      <c r="V28" s="27">
        <v>10.717376529765399</v>
      </c>
      <c r="W28" s="27">
        <v>10.079090908873001</v>
      </c>
      <c r="X28" s="27">
        <v>8.1931254677169498</v>
      </c>
      <c r="Y28" s="27">
        <v>40.250756774422698</v>
      </c>
      <c r="Z28" s="27">
        <v>9.33109104465915</v>
      </c>
      <c r="AA28" s="27">
        <v>10.1756123681771</v>
      </c>
      <c r="AB28" s="27">
        <v>11.252946906385599</v>
      </c>
    </row>
    <row r="29" spans="1:28" x14ac:dyDescent="0.35">
      <c r="A29" s="10" t="s">
        <v>238</v>
      </c>
      <c r="B29" s="10" t="s">
        <v>239</v>
      </c>
      <c r="C29" s="10" t="s">
        <v>324</v>
      </c>
      <c r="D29" s="10">
        <v>6</v>
      </c>
      <c r="E29" s="10">
        <v>143494811</v>
      </c>
      <c r="F29" s="10">
        <v>143511690</v>
      </c>
      <c r="G29" s="10" t="s">
        <v>327</v>
      </c>
      <c r="H29" s="10" t="s">
        <v>329</v>
      </c>
      <c r="I29" s="10" t="s">
        <v>112</v>
      </c>
      <c r="J29" s="10">
        <v>1</v>
      </c>
      <c r="K29" s="10">
        <v>1</v>
      </c>
      <c r="L29" s="10" t="s">
        <v>240</v>
      </c>
      <c r="M29" s="10" t="s">
        <v>131</v>
      </c>
      <c r="N29" s="10">
        <v>4</v>
      </c>
      <c r="O29" s="10">
        <v>4</v>
      </c>
      <c r="P29" s="24">
        <v>0</v>
      </c>
      <c r="Q29" s="24">
        <v>1</v>
      </c>
      <c r="R29" s="10" t="s">
        <v>337</v>
      </c>
      <c r="S29" s="12">
        <v>0</v>
      </c>
      <c r="T29" s="12">
        <v>0</v>
      </c>
      <c r="U29" s="12">
        <v>4</v>
      </c>
      <c r="V29" s="27">
        <v>9.6922592107443997</v>
      </c>
      <c r="W29" s="27">
        <v>11.791895690905699</v>
      </c>
      <c r="X29" s="27">
        <v>10.0719500144746</v>
      </c>
      <c r="Y29" s="27">
        <v>18.0961201101521</v>
      </c>
      <c r="Z29" s="27">
        <v>8.9542496214962295</v>
      </c>
      <c r="AA29" s="27">
        <v>31.8231716794226</v>
      </c>
      <c r="AB29" s="27">
        <v>9.5703536728043801</v>
      </c>
    </row>
    <row r="30" spans="1:28" x14ac:dyDescent="0.35">
      <c r="A30" s="10" t="s">
        <v>178</v>
      </c>
      <c r="B30" s="10" t="s">
        <v>177</v>
      </c>
      <c r="C30" s="10" t="s">
        <v>324</v>
      </c>
      <c r="D30" s="10">
        <v>7</v>
      </c>
      <c r="E30" s="10">
        <v>77310751</v>
      </c>
      <c r="F30" s="10">
        <v>77416400</v>
      </c>
      <c r="G30" s="10" t="s">
        <v>327</v>
      </c>
      <c r="H30" s="10" t="s">
        <v>329</v>
      </c>
      <c r="I30" s="10" t="s">
        <v>113</v>
      </c>
      <c r="J30" s="10">
        <v>1</v>
      </c>
      <c r="K30" s="10">
        <v>1</v>
      </c>
      <c r="L30" s="10" t="s">
        <v>179</v>
      </c>
      <c r="M30" s="10" t="s">
        <v>131</v>
      </c>
      <c r="N30" s="10">
        <v>7</v>
      </c>
      <c r="O30" s="10">
        <v>7</v>
      </c>
      <c r="P30" s="24">
        <v>0</v>
      </c>
      <c r="Q30" s="24">
        <v>1</v>
      </c>
      <c r="R30" s="10" t="s">
        <v>337</v>
      </c>
      <c r="S30" s="12">
        <v>0</v>
      </c>
      <c r="T30" s="12">
        <v>7</v>
      </c>
      <c r="U30" s="12">
        <v>0</v>
      </c>
      <c r="V30" s="27">
        <v>5.7347739802175397</v>
      </c>
      <c r="W30" s="27">
        <v>11.2792341527233</v>
      </c>
      <c r="X30" s="27">
        <v>9.0848637321836794</v>
      </c>
      <c r="Y30" s="27">
        <v>4.02447715996865</v>
      </c>
      <c r="Z30" s="27">
        <v>22.019256538963901</v>
      </c>
      <c r="AA30" s="27">
        <v>39.867010510723901</v>
      </c>
      <c r="AB30" s="27">
        <v>7.9903839252189997</v>
      </c>
    </row>
    <row r="31" spans="1:28" x14ac:dyDescent="0.35">
      <c r="A31" s="10" t="s">
        <v>183</v>
      </c>
      <c r="B31" s="10" t="s">
        <v>180</v>
      </c>
      <c r="C31" s="10" t="s">
        <v>325</v>
      </c>
      <c r="D31" s="10">
        <v>7</v>
      </c>
      <c r="E31" s="10">
        <v>107739999</v>
      </c>
      <c r="F31" s="10">
        <v>107744436</v>
      </c>
      <c r="G31" s="10" t="s">
        <v>326</v>
      </c>
      <c r="H31" s="10" t="s">
        <v>329</v>
      </c>
      <c r="I31" s="10" t="s">
        <v>181</v>
      </c>
      <c r="J31" s="10">
        <v>1</v>
      </c>
      <c r="K31" s="10">
        <v>0</v>
      </c>
      <c r="L31" s="10" t="s">
        <v>182</v>
      </c>
      <c r="M31" s="10" t="s">
        <v>131</v>
      </c>
      <c r="N31" s="10">
        <v>3</v>
      </c>
      <c r="O31" s="10" t="s">
        <v>29</v>
      </c>
      <c r="P31" s="24" t="s">
        <v>29</v>
      </c>
      <c r="Q31" s="24" t="s">
        <v>29</v>
      </c>
      <c r="R31" s="10" t="s">
        <v>29</v>
      </c>
      <c r="S31" s="12">
        <v>0</v>
      </c>
      <c r="T31" s="12">
        <v>3</v>
      </c>
      <c r="U31" s="12">
        <v>0</v>
      </c>
      <c r="V31" s="27">
        <v>9.4093045931121804</v>
      </c>
      <c r="W31" s="27">
        <v>7.8842341401170897</v>
      </c>
      <c r="X31" s="27">
        <v>11.8878831822792</v>
      </c>
      <c r="Y31" s="27">
        <v>26.9660907246821</v>
      </c>
      <c r="Z31" s="27">
        <v>11.5813810149309</v>
      </c>
      <c r="AA31" s="27">
        <v>11.0816570733666</v>
      </c>
      <c r="AB31" s="27">
        <v>21.189449271511901</v>
      </c>
    </row>
    <row r="32" spans="1:28" x14ac:dyDescent="0.35">
      <c r="A32" s="10" t="s">
        <v>185</v>
      </c>
      <c r="B32" s="10" t="s">
        <v>184</v>
      </c>
      <c r="C32" s="10" t="s">
        <v>324</v>
      </c>
      <c r="D32" s="10">
        <v>7</v>
      </c>
      <c r="E32" s="10">
        <v>148987527</v>
      </c>
      <c r="F32" s="10">
        <v>148989432</v>
      </c>
      <c r="G32" s="10" t="s">
        <v>326</v>
      </c>
      <c r="H32" s="10" t="s">
        <v>335</v>
      </c>
      <c r="I32" s="10" t="s">
        <v>74</v>
      </c>
      <c r="J32" s="10">
        <v>2</v>
      </c>
      <c r="K32" s="10">
        <v>1</v>
      </c>
      <c r="L32" s="10" t="s">
        <v>75</v>
      </c>
      <c r="M32" s="10" t="s">
        <v>76</v>
      </c>
      <c r="N32" s="10">
        <v>3</v>
      </c>
      <c r="O32" s="10" t="s">
        <v>29</v>
      </c>
      <c r="P32" s="24" t="s">
        <v>29</v>
      </c>
      <c r="Q32" s="24" t="s">
        <v>29</v>
      </c>
      <c r="R32" s="10" t="s">
        <v>29</v>
      </c>
      <c r="S32" s="12">
        <v>0</v>
      </c>
      <c r="T32" s="12">
        <v>3</v>
      </c>
      <c r="U32" s="12">
        <v>0</v>
      </c>
      <c r="V32" s="27">
        <v>19.117647380389599</v>
      </c>
      <c r="W32" s="27">
        <v>23.109605399999499</v>
      </c>
      <c r="X32" s="27">
        <v>11.939080797340999</v>
      </c>
      <c r="Y32" s="27">
        <v>7.9723178700814499</v>
      </c>
      <c r="Z32" s="27">
        <v>11.9948140276695</v>
      </c>
      <c r="AA32" s="27">
        <v>8.8575430648043003</v>
      </c>
      <c r="AB32" s="27">
        <v>17.008991459714601</v>
      </c>
    </row>
    <row r="33" spans="1:28" x14ac:dyDescent="0.35">
      <c r="A33" s="10" t="s">
        <v>73</v>
      </c>
      <c r="B33" s="10" t="s">
        <v>186</v>
      </c>
      <c r="C33" s="10" t="s">
        <v>324</v>
      </c>
      <c r="D33" s="10">
        <v>7</v>
      </c>
      <c r="E33" s="10">
        <v>149003062</v>
      </c>
      <c r="F33" s="10">
        <v>149028641</v>
      </c>
      <c r="G33" s="10" t="s">
        <v>327</v>
      </c>
      <c r="H33" s="10" t="s">
        <v>335</v>
      </c>
      <c r="I33" s="10" t="s">
        <v>74</v>
      </c>
      <c r="J33" s="10">
        <v>2</v>
      </c>
      <c r="K33" s="10">
        <v>1</v>
      </c>
      <c r="L33" s="10" t="s">
        <v>75</v>
      </c>
      <c r="M33" s="10" t="s">
        <v>76</v>
      </c>
      <c r="N33" s="10">
        <v>21</v>
      </c>
      <c r="O33" s="10">
        <v>21</v>
      </c>
      <c r="P33" s="24">
        <v>0</v>
      </c>
      <c r="Q33" s="24">
        <v>1</v>
      </c>
      <c r="R33" s="10" t="s">
        <v>337</v>
      </c>
      <c r="S33" s="12">
        <v>2</v>
      </c>
      <c r="T33" s="12">
        <v>11</v>
      </c>
      <c r="U33" s="12">
        <v>8</v>
      </c>
      <c r="V33" s="27">
        <v>4.5887529175684598</v>
      </c>
      <c r="W33" s="27">
        <v>6.9830197197905104</v>
      </c>
      <c r="X33" s="27">
        <v>12.9216484434944</v>
      </c>
      <c r="Y33" s="27">
        <v>17.093895899085599</v>
      </c>
      <c r="Z33" s="27">
        <v>11.0720798623801</v>
      </c>
      <c r="AA33" s="27">
        <v>27.9701265570827</v>
      </c>
      <c r="AB33" s="27">
        <v>19.370476600598298</v>
      </c>
    </row>
    <row r="34" spans="1:28" x14ac:dyDescent="0.35">
      <c r="A34" s="10" t="s">
        <v>219</v>
      </c>
      <c r="B34" s="10" t="s">
        <v>218</v>
      </c>
      <c r="C34" s="10" t="s">
        <v>324</v>
      </c>
      <c r="D34" s="10">
        <v>11</v>
      </c>
      <c r="E34" s="10">
        <v>30323051</v>
      </c>
      <c r="F34" s="10">
        <v>30338227</v>
      </c>
      <c r="G34" s="10" t="s">
        <v>327</v>
      </c>
      <c r="H34" s="10" t="s">
        <v>330</v>
      </c>
      <c r="I34" s="10" t="s">
        <v>114</v>
      </c>
      <c r="J34" s="10">
        <v>2</v>
      </c>
      <c r="K34" s="10">
        <v>2</v>
      </c>
      <c r="L34" s="10" t="s">
        <v>220</v>
      </c>
      <c r="M34" s="10" t="s">
        <v>131</v>
      </c>
      <c r="N34" s="10">
        <v>3</v>
      </c>
      <c r="O34" s="10">
        <v>4</v>
      </c>
      <c r="P34" s="24">
        <v>0.25</v>
      </c>
      <c r="Q34" s="24">
        <v>0.25</v>
      </c>
      <c r="R34" s="10" t="s">
        <v>338</v>
      </c>
      <c r="S34" s="12">
        <v>0</v>
      </c>
      <c r="T34" s="12">
        <v>3</v>
      </c>
      <c r="U34" s="12">
        <v>0</v>
      </c>
      <c r="V34" s="27">
        <v>18.399552015867901</v>
      </c>
      <c r="W34" s="27">
        <v>13.683085560033399</v>
      </c>
      <c r="X34" s="27">
        <v>9.3347369148881203</v>
      </c>
      <c r="Y34" s="27">
        <v>11.023816819996</v>
      </c>
      <c r="Z34" s="27">
        <v>15.924888615081599</v>
      </c>
      <c r="AA34" s="27">
        <v>16.873943330926501</v>
      </c>
      <c r="AB34" s="27">
        <v>14.7599767432066</v>
      </c>
    </row>
    <row r="35" spans="1:28" x14ac:dyDescent="0.35">
      <c r="A35" s="10" t="s">
        <v>241</v>
      </c>
      <c r="B35" s="10" t="s">
        <v>242</v>
      </c>
      <c r="C35" s="10" t="s">
        <v>324</v>
      </c>
      <c r="D35" s="10">
        <v>11</v>
      </c>
      <c r="E35" s="10">
        <v>30384493</v>
      </c>
      <c r="F35" s="10">
        <v>30586872</v>
      </c>
      <c r="G35" s="10" t="s">
        <v>327</v>
      </c>
      <c r="H35" s="10" t="s">
        <v>330</v>
      </c>
      <c r="I35" s="10" t="s">
        <v>114</v>
      </c>
      <c r="J35" s="10">
        <v>2</v>
      </c>
      <c r="K35" s="10">
        <v>2</v>
      </c>
      <c r="L35" s="10" t="s">
        <v>220</v>
      </c>
      <c r="M35" s="10" t="s">
        <v>131</v>
      </c>
      <c r="N35" s="10">
        <v>4</v>
      </c>
      <c r="O35" s="10">
        <v>4</v>
      </c>
      <c r="P35" s="24">
        <v>0</v>
      </c>
      <c r="Q35" s="24">
        <v>0.25</v>
      </c>
      <c r="R35" s="10" t="s">
        <v>337</v>
      </c>
      <c r="S35" s="12">
        <v>0</v>
      </c>
      <c r="T35" s="12">
        <v>0</v>
      </c>
      <c r="U35" s="12">
        <v>4</v>
      </c>
      <c r="V35" s="27">
        <v>14.375679878391701</v>
      </c>
      <c r="W35" s="27">
        <v>7.56805359977528</v>
      </c>
      <c r="X35" s="27">
        <v>15.8124069672833</v>
      </c>
      <c r="Y35" s="27">
        <v>1.12860589871479</v>
      </c>
      <c r="Z35" s="27">
        <v>56.491963161311801</v>
      </c>
      <c r="AA35" s="27">
        <v>2.2629816925694799</v>
      </c>
      <c r="AB35" s="27">
        <v>2.3603088019536198</v>
      </c>
    </row>
    <row r="36" spans="1:28" x14ac:dyDescent="0.35">
      <c r="A36" s="10" t="s">
        <v>228</v>
      </c>
      <c r="B36" s="10" t="s">
        <v>319</v>
      </c>
      <c r="C36" s="10" t="s">
        <v>324</v>
      </c>
      <c r="D36" s="10">
        <v>12</v>
      </c>
      <c r="E36" s="10">
        <v>123289109</v>
      </c>
      <c r="F36" s="10">
        <v>123350441</v>
      </c>
      <c r="G36" s="10" t="s">
        <v>327</v>
      </c>
      <c r="H36" s="10" t="s">
        <v>330</v>
      </c>
      <c r="I36" s="10" t="s">
        <v>115</v>
      </c>
      <c r="J36" s="10">
        <v>1</v>
      </c>
      <c r="K36" s="10">
        <v>1</v>
      </c>
      <c r="L36" s="10" t="s">
        <v>229</v>
      </c>
      <c r="M36" s="10" t="s">
        <v>131</v>
      </c>
      <c r="N36" s="10">
        <v>3</v>
      </c>
      <c r="O36" s="10">
        <v>3</v>
      </c>
      <c r="P36" s="24">
        <v>0</v>
      </c>
      <c r="Q36" s="24">
        <v>1</v>
      </c>
      <c r="R36" s="10" t="s">
        <v>338</v>
      </c>
      <c r="S36" s="12">
        <v>0</v>
      </c>
      <c r="T36" s="12">
        <v>3</v>
      </c>
      <c r="U36" s="12">
        <v>0</v>
      </c>
      <c r="V36" s="27">
        <v>14.959562686370999</v>
      </c>
      <c r="W36" s="27">
        <v>13.930613901056301</v>
      </c>
      <c r="X36" s="27">
        <v>13.7162956506996</v>
      </c>
      <c r="Y36" s="27">
        <v>12.103500786041501</v>
      </c>
      <c r="Z36" s="27">
        <v>10.568548941635401</v>
      </c>
      <c r="AA36" s="27">
        <v>18.395486073665602</v>
      </c>
      <c r="AB36" s="27">
        <v>16.325991960530601</v>
      </c>
    </row>
    <row r="37" spans="1:28" x14ac:dyDescent="0.35">
      <c r="A37" s="10" t="s">
        <v>188</v>
      </c>
      <c r="B37" s="10" t="s">
        <v>187</v>
      </c>
      <c r="C37" s="10" t="s">
        <v>324</v>
      </c>
      <c r="D37" s="10">
        <v>14</v>
      </c>
      <c r="E37" s="10">
        <v>24136158</v>
      </c>
      <c r="F37" s="10">
        <v>24138964</v>
      </c>
      <c r="G37" s="10" t="s">
        <v>327</v>
      </c>
      <c r="H37" s="10" t="s">
        <v>333</v>
      </c>
      <c r="I37" s="10" t="s">
        <v>116</v>
      </c>
      <c r="J37" s="10">
        <v>1</v>
      </c>
      <c r="K37" s="10">
        <v>1</v>
      </c>
      <c r="L37" s="10" t="s">
        <v>189</v>
      </c>
      <c r="M37" s="10" t="s">
        <v>131</v>
      </c>
      <c r="N37" s="10">
        <v>3</v>
      </c>
      <c r="O37" s="10">
        <v>3</v>
      </c>
      <c r="P37" s="24">
        <v>0</v>
      </c>
      <c r="Q37" s="24">
        <v>1</v>
      </c>
      <c r="R37" s="10" t="s">
        <v>338</v>
      </c>
      <c r="S37" s="12">
        <v>0</v>
      </c>
      <c r="T37" s="12">
        <v>3</v>
      </c>
      <c r="U37" s="12">
        <v>0</v>
      </c>
      <c r="V37" s="27">
        <v>2.3481902181967498</v>
      </c>
      <c r="W37" s="27">
        <v>3.0347699062514399</v>
      </c>
      <c r="X37" s="27">
        <v>6.2214252688681198</v>
      </c>
      <c r="Y37" s="27">
        <v>12.8250936856977</v>
      </c>
      <c r="Z37" s="27">
        <v>7.7968073177006296</v>
      </c>
      <c r="AA37" s="27">
        <v>16.504107430699399</v>
      </c>
      <c r="AB37" s="27">
        <v>51.269606172585902</v>
      </c>
    </row>
    <row r="38" spans="1:28" x14ac:dyDescent="0.35">
      <c r="A38" s="10" t="s">
        <v>191</v>
      </c>
      <c r="B38" s="10" t="s">
        <v>190</v>
      </c>
      <c r="C38" s="10" t="s">
        <v>324</v>
      </c>
      <c r="D38" s="10">
        <v>15</v>
      </c>
      <c r="E38" s="10">
        <v>84186752</v>
      </c>
      <c r="F38" s="10">
        <v>84197384</v>
      </c>
      <c r="G38" s="10" t="s">
        <v>326</v>
      </c>
      <c r="H38" s="10" t="s">
        <v>329</v>
      </c>
      <c r="I38" s="10" t="s">
        <v>192</v>
      </c>
      <c r="J38" s="10">
        <v>1</v>
      </c>
      <c r="K38" s="10">
        <v>0</v>
      </c>
      <c r="L38" s="10" t="s">
        <v>193</v>
      </c>
      <c r="M38" s="10" t="s">
        <v>131</v>
      </c>
      <c r="N38" s="10">
        <v>4</v>
      </c>
      <c r="O38" s="10" t="s">
        <v>29</v>
      </c>
      <c r="P38" s="24" t="s">
        <v>29</v>
      </c>
      <c r="Q38" s="24" t="s">
        <v>29</v>
      </c>
      <c r="R38" s="10" t="s">
        <v>29</v>
      </c>
      <c r="S38" s="12">
        <v>0</v>
      </c>
      <c r="T38" s="12">
        <v>4</v>
      </c>
      <c r="U38" s="12">
        <v>0</v>
      </c>
      <c r="V38" s="27" t="s">
        <v>29</v>
      </c>
      <c r="W38" s="27" t="s">
        <v>29</v>
      </c>
      <c r="X38" s="27" t="s">
        <v>29</v>
      </c>
      <c r="Y38" s="27" t="s">
        <v>29</v>
      </c>
      <c r="Z38" s="27" t="s">
        <v>29</v>
      </c>
      <c r="AA38" s="27" t="s">
        <v>29</v>
      </c>
      <c r="AB38" s="27" t="s">
        <v>29</v>
      </c>
    </row>
    <row r="39" spans="1:28" x14ac:dyDescent="0.35">
      <c r="A39" s="49" t="s">
        <v>592</v>
      </c>
      <c r="B39" s="49" t="s">
        <v>594</v>
      </c>
      <c r="C39" s="10" t="s">
        <v>324</v>
      </c>
      <c r="D39" s="10">
        <v>16</v>
      </c>
      <c r="E39" s="10">
        <v>15395754</v>
      </c>
      <c r="F39" s="10">
        <v>15413268</v>
      </c>
      <c r="G39" s="10" t="s">
        <v>327</v>
      </c>
      <c r="H39" s="10" t="s">
        <v>336</v>
      </c>
      <c r="I39" s="10" t="s">
        <v>80</v>
      </c>
      <c r="J39" s="10">
        <v>2</v>
      </c>
      <c r="K39" s="10">
        <v>2</v>
      </c>
      <c r="L39" s="10" t="s">
        <v>81</v>
      </c>
      <c r="M39" s="10" t="s">
        <v>76</v>
      </c>
      <c r="N39" s="10">
        <v>2</v>
      </c>
      <c r="O39" s="10">
        <v>7</v>
      </c>
      <c r="P39" s="24">
        <f>(7-2)/7</f>
        <v>0.7142857142857143</v>
      </c>
      <c r="Q39" s="24">
        <f>(7-2)/7</f>
        <v>0.7142857142857143</v>
      </c>
      <c r="R39" s="10" t="s">
        <v>29</v>
      </c>
      <c r="S39" s="12">
        <v>2</v>
      </c>
      <c r="T39" s="12">
        <v>0</v>
      </c>
      <c r="U39" s="12">
        <v>0</v>
      </c>
      <c r="V39" s="27">
        <v>13.284653911026693</v>
      </c>
      <c r="W39" s="27">
        <v>13.527177733902345</v>
      </c>
      <c r="X39" s="27">
        <v>9.8259611846216259</v>
      </c>
      <c r="Y39" s="27">
        <v>10.468364378669092</v>
      </c>
      <c r="Z39" s="27">
        <v>19.133699920946619</v>
      </c>
      <c r="AA39" s="27">
        <v>8.7420687491622218</v>
      </c>
      <c r="AB39" s="27">
        <v>25.018074121671397</v>
      </c>
    </row>
    <row r="40" spans="1:28" x14ac:dyDescent="0.35">
      <c r="A40" s="10" t="s">
        <v>79</v>
      </c>
      <c r="B40" s="10" t="s">
        <v>320</v>
      </c>
      <c r="C40" s="10" t="s">
        <v>325</v>
      </c>
      <c r="D40" s="10">
        <v>16</v>
      </c>
      <c r="E40" s="10">
        <v>15434475</v>
      </c>
      <c r="F40" s="10">
        <v>15625015</v>
      </c>
      <c r="G40" s="10" t="s">
        <v>327</v>
      </c>
      <c r="H40" s="10" t="s">
        <v>336</v>
      </c>
      <c r="I40" s="10" t="s">
        <v>80</v>
      </c>
      <c r="J40" s="10">
        <v>2</v>
      </c>
      <c r="K40" s="10">
        <v>2</v>
      </c>
      <c r="L40" s="10" t="s">
        <v>81</v>
      </c>
      <c r="M40" s="10" t="s">
        <v>76</v>
      </c>
      <c r="N40" s="10">
        <v>7</v>
      </c>
      <c r="O40" s="10">
        <v>7</v>
      </c>
      <c r="P40" s="24">
        <v>0</v>
      </c>
      <c r="Q40" s="24">
        <f>(7-2)/7</f>
        <v>0.7142857142857143</v>
      </c>
      <c r="R40" s="10" t="s">
        <v>337</v>
      </c>
      <c r="S40" s="12">
        <v>2</v>
      </c>
      <c r="T40" s="12">
        <v>5</v>
      </c>
      <c r="U40" s="12">
        <v>0</v>
      </c>
      <c r="V40" s="27">
        <v>17.746594646895499</v>
      </c>
      <c r="W40" s="27">
        <v>22.8639181085553</v>
      </c>
      <c r="X40" s="27">
        <v>9.2805213418101804</v>
      </c>
      <c r="Y40" s="27">
        <v>12.6305150584068</v>
      </c>
      <c r="Z40" s="27">
        <v>29.851851941648299</v>
      </c>
      <c r="AA40" s="27">
        <v>3.7904880023493099</v>
      </c>
      <c r="AB40" s="27">
        <v>3.8361109003345399</v>
      </c>
    </row>
    <row r="41" spans="1:28" x14ac:dyDescent="0.35">
      <c r="A41" s="10" t="s">
        <v>195</v>
      </c>
      <c r="B41" s="10" t="s">
        <v>194</v>
      </c>
      <c r="C41" s="10" t="s">
        <v>324</v>
      </c>
      <c r="D41" s="10">
        <v>17</v>
      </c>
      <c r="E41" s="10">
        <v>18118582</v>
      </c>
      <c r="F41" s="10">
        <v>18179802</v>
      </c>
      <c r="G41" s="10" t="s">
        <v>327</v>
      </c>
      <c r="H41" s="10" t="s">
        <v>333</v>
      </c>
      <c r="I41" s="10" t="s">
        <v>117</v>
      </c>
      <c r="J41" s="10">
        <v>2</v>
      </c>
      <c r="K41" s="10">
        <v>2</v>
      </c>
      <c r="L41" s="10" t="s">
        <v>196</v>
      </c>
      <c r="M41" s="10" t="s">
        <v>131</v>
      </c>
      <c r="N41" s="10">
        <v>3</v>
      </c>
      <c r="O41" s="10">
        <v>4</v>
      </c>
      <c r="P41" s="24">
        <v>0.25</v>
      </c>
      <c r="Q41" s="24">
        <v>0.25</v>
      </c>
      <c r="R41" s="10" t="s">
        <v>338</v>
      </c>
      <c r="S41" s="12">
        <v>0</v>
      </c>
      <c r="T41" s="12">
        <v>3</v>
      </c>
      <c r="U41" s="12">
        <v>0</v>
      </c>
      <c r="V41" s="27">
        <v>33.390003475046498</v>
      </c>
      <c r="W41" s="27">
        <v>24.1979083388029</v>
      </c>
      <c r="X41" s="27">
        <v>9.1631103379213599</v>
      </c>
      <c r="Y41" s="27">
        <v>7.3713461490959897</v>
      </c>
      <c r="Z41" s="27">
        <v>5.0360187270178098</v>
      </c>
      <c r="AA41" s="27">
        <v>12.712309179537501</v>
      </c>
      <c r="AB41" s="27">
        <v>8.1293037925779892</v>
      </c>
    </row>
    <row r="42" spans="1:28" x14ac:dyDescent="0.35">
      <c r="A42" s="10" t="s">
        <v>198</v>
      </c>
      <c r="B42" s="10" t="s">
        <v>197</v>
      </c>
      <c r="C42" s="10" t="s">
        <v>324</v>
      </c>
      <c r="D42" s="10">
        <v>17</v>
      </c>
      <c r="E42" s="10">
        <v>18183078</v>
      </c>
      <c r="F42" s="10">
        <v>18209954</v>
      </c>
      <c r="G42" s="10" t="s">
        <v>327</v>
      </c>
      <c r="H42" s="10" t="s">
        <v>333</v>
      </c>
      <c r="I42" s="10" t="s">
        <v>117</v>
      </c>
      <c r="J42" s="10">
        <v>2</v>
      </c>
      <c r="K42" s="10">
        <v>2</v>
      </c>
      <c r="L42" s="10" t="s">
        <v>196</v>
      </c>
      <c r="M42" s="10" t="s">
        <v>131</v>
      </c>
      <c r="N42" s="10">
        <v>4</v>
      </c>
      <c r="O42" s="10">
        <v>4</v>
      </c>
      <c r="P42" s="24">
        <v>0</v>
      </c>
      <c r="Q42" s="24">
        <v>0.25</v>
      </c>
      <c r="R42" s="10" t="s">
        <v>337</v>
      </c>
      <c r="S42" s="12">
        <v>0</v>
      </c>
      <c r="T42" s="12">
        <v>4</v>
      </c>
      <c r="U42" s="12">
        <v>0</v>
      </c>
      <c r="V42" s="27">
        <v>12.1065412787857</v>
      </c>
      <c r="W42" s="27">
        <v>12.2383879851361</v>
      </c>
      <c r="X42" s="27">
        <v>15.1703859253779</v>
      </c>
      <c r="Y42" s="27">
        <v>17.807516021835099</v>
      </c>
      <c r="Z42" s="27">
        <v>9.5661159372843603</v>
      </c>
      <c r="AA42" s="27">
        <v>14.3474636508492</v>
      </c>
      <c r="AB42" s="27">
        <v>18.763589200731602</v>
      </c>
    </row>
    <row r="43" spans="1:28" x14ac:dyDescent="0.35">
      <c r="A43" s="10" t="s">
        <v>222</v>
      </c>
      <c r="B43" s="10" t="s">
        <v>221</v>
      </c>
      <c r="C43" s="10" t="s">
        <v>324</v>
      </c>
      <c r="D43" s="10">
        <v>17</v>
      </c>
      <c r="E43" s="10">
        <v>50346092</v>
      </c>
      <c r="F43" s="10">
        <v>50361151</v>
      </c>
      <c r="G43" s="10" t="s">
        <v>327</v>
      </c>
      <c r="H43" s="10" t="s">
        <v>333</v>
      </c>
      <c r="I43" s="10" t="s">
        <v>118</v>
      </c>
      <c r="J43" s="10">
        <v>3</v>
      </c>
      <c r="K43" s="10">
        <v>2</v>
      </c>
      <c r="L43" s="10" t="s">
        <v>200</v>
      </c>
      <c r="M43" s="10" t="s">
        <v>131</v>
      </c>
      <c r="N43" s="10">
        <v>3</v>
      </c>
      <c r="O43" s="10">
        <v>4</v>
      </c>
      <c r="P43" s="24">
        <v>0.25</v>
      </c>
      <c r="Q43" s="24">
        <v>0.25</v>
      </c>
      <c r="R43" s="10" t="s">
        <v>338</v>
      </c>
      <c r="S43" s="12">
        <v>0</v>
      </c>
      <c r="T43" s="12">
        <v>3</v>
      </c>
      <c r="U43" s="12">
        <v>0</v>
      </c>
      <c r="V43" s="27">
        <v>11.0908556318285</v>
      </c>
      <c r="W43" s="27">
        <v>14.3216115790724</v>
      </c>
      <c r="X43" s="27">
        <v>21.2662666478004</v>
      </c>
      <c r="Y43" s="27">
        <v>14.848710167933399</v>
      </c>
      <c r="Z43" s="27">
        <v>14.493251252375501</v>
      </c>
      <c r="AA43" s="27">
        <v>12.1635684090695</v>
      </c>
      <c r="AB43" s="27">
        <v>11.8157363119203</v>
      </c>
    </row>
    <row r="44" spans="1:28" x14ac:dyDescent="0.35">
      <c r="A44" s="10" t="s">
        <v>199</v>
      </c>
      <c r="B44" s="10" t="s">
        <v>199</v>
      </c>
      <c r="C44" s="10" t="s">
        <v>325</v>
      </c>
      <c r="D44" s="10">
        <v>17</v>
      </c>
      <c r="E44" s="10">
        <v>50362967</v>
      </c>
      <c r="F44" s="10">
        <v>50365232</v>
      </c>
      <c r="G44" s="10" t="s">
        <v>326</v>
      </c>
      <c r="H44" s="10" t="s">
        <v>333</v>
      </c>
      <c r="I44" s="10" t="s">
        <v>118</v>
      </c>
      <c r="J44" s="10">
        <v>3</v>
      </c>
      <c r="K44" s="10">
        <v>2</v>
      </c>
      <c r="L44" s="10" t="s">
        <v>200</v>
      </c>
      <c r="M44" s="10" t="s">
        <v>131</v>
      </c>
      <c r="N44" s="10">
        <v>3</v>
      </c>
      <c r="O44" s="10" t="s">
        <v>29</v>
      </c>
      <c r="P44" s="24" t="s">
        <v>29</v>
      </c>
      <c r="Q44" s="24" t="s">
        <v>29</v>
      </c>
      <c r="R44" s="10" t="s">
        <v>29</v>
      </c>
      <c r="S44" s="12">
        <v>0</v>
      </c>
      <c r="T44" s="12">
        <v>3</v>
      </c>
      <c r="U44" s="12">
        <v>0</v>
      </c>
      <c r="V44" s="27" t="s">
        <v>29</v>
      </c>
      <c r="W44" s="27" t="s">
        <v>29</v>
      </c>
      <c r="X44" s="27" t="s">
        <v>29</v>
      </c>
      <c r="Y44" s="27" t="s">
        <v>29</v>
      </c>
      <c r="Z44" s="27" t="s">
        <v>29</v>
      </c>
      <c r="AA44" s="27" t="s">
        <v>29</v>
      </c>
      <c r="AB44" s="27" t="s">
        <v>29</v>
      </c>
    </row>
    <row r="45" spans="1:28" x14ac:dyDescent="0.35">
      <c r="A45" s="10" t="s">
        <v>202</v>
      </c>
      <c r="B45" s="10" t="s">
        <v>201</v>
      </c>
      <c r="C45" s="10" t="s">
        <v>324</v>
      </c>
      <c r="D45" s="10">
        <v>17</v>
      </c>
      <c r="E45" s="10">
        <v>50373220</v>
      </c>
      <c r="F45" s="10">
        <v>50381237</v>
      </c>
      <c r="G45" s="10" t="s">
        <v>327</v>
      </c>
      <c r="H45" s="10" t="s">
        <v>333</v>
      </c>
      <c r="I45" s="10" t="s">
        <v>118</v>
      </c>
      <c r="J45" s="10">
        <v>3</v>
      </c>
      <c r="K45" s="10">
        <v>2</v>
      </c>
      <c r="L45" s="10" t="s">
        <v>200</v>
      </c>
      <c r="M45" s="10" t="s">
        <v>131</v>
      </c>
      <c r="N45" s="10">
        <v>4</v>
      </c>
      <c r="O45" s="10">
        <v>4</v>
      </c>
      <c r="P45" s="24">
        <v>0</v>
      </c>
      <c r="Q45" s="24">
        <v>0.25</v>
      </c>
      <c r="R45" s="10" t="s">
        <v>337</v>
      </c>
      <c r="S45" s="12">
        <v>0</v>
      </c>
      <c r="T45" s="12">
        <v>4</v>
      </c>
      <c r="U45" s="12">
        <v>0</v>
      </c>
      <c r="V45" s="27">
        <v>4.8338785047862203</v>
      </c>
      <c r="W45" s="27">
        <v>3.0203400874855499</v>
      </c>
      <c r="X45" s="27">
        <v>10.3395835671762</v>
      </c>
      <c r="Y45" s="27">
        <v>43.853006429876302</v>
      </c>
      <c r="Z45" s="27">
        <v>6.8615302535512104</v>
      </c>
      <c r="AA45" s="27">
        <v>27.6170777445545</v>
      </c>
      <c r="AB45" s="27">
        <v>3.4745834125699502</v>
      </c>
    </row>
    <row r="46" spans="1:28" x14ac:dyDescent="0.35">
      <c r="A46" s="10" t="s">
        <v>204</v>
      </c>
      <c r="B46" s="10" t="s">
        <v>203</v>
      </c>
      <c r="C46" s="10" t="s">
        <v>324</v>
      </c>
      <c r="D46" s="10">
        <v>19</v>
      </c>
      <c r="E46" s="10">
        <v>48637942</v>
      </c>
      <c r="F46" s="10">
        <v>48646312</v>
      </c>
      <c r="G46" s="10" t="s">
        <v>327</v>
      </c>
      <c r="H46" s="10" t="s">
        <v>330</v>
      </c>
      <c r="I46" s="10" t="s">
        <v>119</v>
      </c>
      <c r="J46" s="10">
        <v>1</v>
      </c>
      <c r="K46" s="10">
        <v>1</v>
      </c>
      <c r="L46" s="10" t="s">
        <v>205</v>
      </c>
      <c r="M46" s="10" t="s">
        <v>131</v>
      </c>
      <c r="N46" s="10">
        <v>4</v>
      </c>
      <c r="O46" s="10">
        <v>4</v>
      </c>
      <c r="P46" s="24">
        <v>0</v>
      </c>
      <c r="Q46" s="24">
        <v>1</v>
      </c>
      <c r="R46" s="10" t="s">
        <v>337</v>
      </c>
      <c r="S46" s="12">
        <v>0</v>
      </c>
      <c r="T46" s="12">
        <v>4</v>
      </c>
      <c r="U46" s="12">
        <v>0</v>
      </c>
      <c r="V46" s="27">
        <v>35.9356170905656</v>
      </c>
      <c r="W46" s="27">
        <v>14.297386285757399</v>
      </c>
      <c r="X46" s="27">
        <v>11.1077245441668</v>
      </c>
      <c r="Y46" s="27">
        <v>9.2783043622986092</v>
      </c>
      <c r="Z46" s="27">
        <v>9.3164847990596797</v>
      </c>
      <c r="AA46" s="27">
        <v>10.4958706507929</v>
      </c>
      <c r="AB46" s="27">
        <v>9.5686122673589598</v>
      </c>
    </row>
    <row r="47" spans="1:28" x14ac:dyDescent="0.35">
      <c r="A47" s="10" t="s">
        <v>207</v>
      </c>
      <c r="B47" s="10" t="s">
        <v>206</v>
      </c>
      <c r="C47" s="10" t="s">
        <v>324</v>
      </c>
      <c r="D47" s="10">
        <v>20</v>
      </c>
      <c r="E47" s="10">
        <v>1563521</v>
      </c>
      <c r="F47" s="10">
        <v>1620061</v>
      </c>
      <c r="G47" s="10" t="s">
        <v>327</v>
      </c>
      <c r="H47" s="10" t="s">
        <v>332</v>
      </c>
      <c r="I47" s="10" t="s">
        <v>120</v>
      </c>
      <c r="J47" s="10">
        <v>1</v>
      </c>
      <c r="K47" s="10">
        <v>1</v>
      </c>
      <c r="L47" s="10" t="s">
        <v>208</v>
      </c>
      <c r="M47" s="10" t="s">
        <v>131</v>
      </c>
      <c r="N47" s="10">
        <v>3</v>
      </c>
      <c r="O47" s="10">
        <v>3</v>
      </c>
      <c r="P47" s="24">
        <v>0</v>
      </c>
      <c r="Q47" s="24">
        <v>1</v>
      </c>
      <c r="R47" s="10" t="s">
        <v>338</v>
      </c>
      <c r="S47" s="12">
        <v>0</v>
      </c>
      <c r="T47" s="12">
        <v>3</v>
      </c>
      <c r="U47" s="12">
        <v>0</v>
      </c>
      <c r="V47" s="27">
        <v>5.1393280777994397</v>
      </c>
      <c r="W47" s="27">
        <v>2.5756191813186202</v>
      </c>
      <c r="X47" s="27">
        <v>6.1105003128285196</v>
      </c>
      <c r="Y47" s="27">
        <v>2.7782105722237498</v>
      </c>
      <c r="Z47" s="27">
        <v>2.3456491883610999</v>
      </c>
      <c r="AA47" s="27">
        <v>78.829341594025195</v>
      </c>
      <c r="AB47" s="27">
        <v>2.2213510734434201</v>
      </c>
    </row>
    <row r="48" spans="1:28" x14ac:dyDescent="0.35">
      <c r="A48" s="10" t="s">
        <v>64</v>
      </c>
      <c r="B48" s="10" t="s">
        <v>321</v>
      </c>
      <c r="C48" s="10" t="s">
        <v>324</v>
      </c>
      <c r="D48" s="10">
        <v>20</v>
      </c>
      <c r="E48" s="10">
        <v>4686236</v>
      </c>
      <c r="F48" s="10">
        <v>4701590</v>
      </c>
      <c r="G48" s="10" t="s">
        <v>327</v>
      </c>
      <c r="H48" s="10" t="s">
        <v>328</v>
      </c>
      <c r="I48" s="10" t="s">
        <v>65</v>
      </c>
      <c r="J48" s="10">
        <v>1</v>
      </c>
      <c r="K48" s="10">
        <v>1</v>
      </c>
      <c r="L48" s="10" t="s">
        <v>257</v>
      </c>
      <c r="M48" s="10" t="s">
        <v>61</v>
      </c>
      <c r="N48" s="10">
        <v>17</v>
      </c>
      <c r="O48" s="10">
        <v>17</v>
      </c>
      <c r="P48" s="24">
        <v>0</v>
      </c>
      <c r="Q48" s="24">
        <v>1</v>
      </c>
      <c r="R48" s="10" t="s">
        <v>337</v>
      </c>
      <c r="S48" s="12">
        <v>17</v>
      </c>
      <c r="T48" s="12">
        <v>0</v>
      </c>
      <c r="U48" s="12">
        <v>0</v>
      </c>
      <c r="V48" s="27">
        <v>19.9291681683927</v>
      </c>
      <c r="W48" s="27">
        <v>21.243335965272099</v>
      </c>
      <c r="X48" s="27">
        <v>11.8662930544826</v>
      </c>
      <c r="Y48" s="27">
        <v>18.152800913118899</v>
      </c>
      <c r="Z48" s="27">
        <v>11.0665670308599</v>
      </c>
      <c r="AA48" s="27">
        <v>8.3164599243895392</v>
      </c>
      <c r="AB48" s="27">
        <v>9.42537494348427</v>
      </c>
    </row>
    <row r="49" spans="1:28" x14ac:dyDescent="0.35">
      <c r="A49" s="10" t="s">
        <v>224</v>
      </c>
      <c r="B49" s="10" t="s">
        <v>223</v>
      </c>
      <c r="C49" s="10" t="s">
        <v>324</v>
      </c>
      <c r="D49" s="10">
        <v>20</v>
      </c>
      <c r="E49" s="10">
        <v>49982999</v>
      </c>
      <c r="F49" s="10">
        <v>49988886</v>
      </c>
      <c r="G49" s="10" t="s">
        <v>327</v>
      </c>
      <c r="H49" s="10" t="s">
        <v>329</v>
      </c>
      <c r="I49" s="10" t="s">
        <v>121</v>
      </c>
      <c r="J49" s="10">
        <v>1</v>
      </c>
      <c r="K49" s="10">
        <v>1</v>
      </c>
      <c r="L49" s="10" t="s">
        <v>225</v>
      </c>
      <c r="M49" s="10" t="s">
        <v>131</v>
      </c>
      <c r="N49" s="10">
        <v>3</v>
      </c>
      <c r="O49" s="10">
        <v>3</v>
      </c>
      <c r="P49" s="24">
        <v>0</v>
      </c>
      <c r="Q49" s="24">
        <v>1</v>
      </c>
      <c r="R49" s="10" t="s">
        <v>338</v>
      </c>
      <c r="S49" s="12">
        <v>0</v>
      </c>
      <c r="T49" s="12">
        <v>3</v>
      </c>
      <c r="U49" s="12">
        <v>0</v>
      </c>
      <c r="V49" s="27">
        <v>8.9494913396706508</v>
      </c>
      <c r="W49" s="27">
        <v>7.8158498909221503</v>
      </c>
      <c r="X49" s="27">
        <v>12.632049491083301</v>
      </c>
      <c r="Y49" s="27">
        <v>14.434629806446599</v>
      </c>
      <c r="Z49" s="27">
        <v>16.164416288447999</v>
      </c>
      <c r="AA49" s="27">
        <v>3.7264763685252902</v>
      </c>
      <c r="AB49" s="27">
        <v>36.277086814904003</v>
      </c>
    </row>
    <row r="50" spans="1:28" x14ac:dyDescent="0.35">
      <c r="A50" s="10" t="s">
        <v>69</v>
      </c>
      <c r="B50" s="10" t="s">
        <v>322</v>
      </c>
      <c r="C50" s="10" t="s">
        <v>324</v>
      </c>
      <c r="D50" s="10">
        <v>22</v>
      </c>
      <c r="E50" s="10">
        <v>30554635</v>
      </c>
      <c r="F50" s="10">
        <v>30574587</v>
      </c>
      <c r="G50" s="10" t="s">
        <v>327</v>
      </c>
      <c r="H50" s="10" t="s">
        <v>328</v>
      </c>
      <c r="I50" s="10" t="s">
        <v>70</v>
      </c>
      <c r="J50" s="10">
        <v>3</v>
      </c>
      <c r="K50" s="10">
        <v>3</v>
      </c>
      <c r="L50" s="10" t="s">
        <v>211</v>
      </c>
      <c r="M50" s="10" t="s">
        <v>61</v>
      </c>
      <c r="N50" s="10">
        <v>17</v>
      </c>
      <c r="O50" s="10">
        <v>17</v>
      </c>
      <c r="P50" s="24">
        <v>0</v>
      </c>
      <c r="Q50" s="24">
        <v>0.76470588235294101</v>
      </c>
      <c r="R50" s="10" t="s">
        <v>337</v>
      </c>
      <c r="S50" s="12">
        <v>17</v>
      </c>
      <c r="T50" s="12">
        <v>0</v>
      </c>
      <c r="U50" s="12">
        <v>0</v>
      </c>
      <c r="V50" s="27">
        <v>4.4496426101841804</v>
      </c>
      <c r="W50" s="27">
        <v>3.75298925719878</v>
      </c>
      <c r="X50" s="27">
        <v>3.70651719969442</v>
      </c>
      <c r="Y50" s="27">
        <v>51.423306968520301</v>
      </c>
      <c r="Z50" s="27">
        <v>31.942058914280601</v>
      </c>
      <c r="AA50" s="27">
        <v>2.1344123411564602</v>
      </c>
      <c r="AB50" s="27">
        <v>2.5910727089652998</v>
      </c>
    </row>
    <row r="51" spans="1:28" x14ac:dyDescent="0.35">
      <c r="A51" s="10" t="s">
        <v>231</v>
      </c>
      <c r="B51" s="10" t="s">
        <v>323</v>
      </c>
      <c r="C51" s="10" t="s">
        <v>324</v>
      </c>
      <c r="D51" s="10">
        <v>22</v>
      </c>
      <c r="E51" s="10">
        <v>30607084</v>
      </c>
      <c r="F51" s="10">
        <v>30627278</v>
      </c>
      <c r="G51" s="10" t="s">
        <v>327</v>
      </c>
      <c r="H51" s="10" t="s">
        <v>328</v>
      </c>
      <c r="I51" s="10" t="s">
        <v>70</v>
      </c>
      <c r="J51" s="10">
        <v>3</v>
      </c>
      <c r="K51" s="10">
        <v>3</v>
      </c>
      <c r="L51" s="10" t="s">
        <v>211</v>
      </c>
      <c r="M51" s="10" t="s">
        <v>61</v>
      </c>
      <c r="N51" s="10">
        <v>4</v>
      </c>
      <c r="O51" s="10">
        <v>17</v>
      </c>
      <c r="P51" s="24">
        <v>0.76470588235294101</v>
      </c>
      <c r="Q51" s="24">
        <v>0.76470588235294101</v>
      </c>
      <c r="R51" s="10" t="s">
        <v>29</v>
      </c>
      <c r="S51" s="12">
        <v>0</v>
      </c>
      <c r="T51" s="12">
        <v>4</v>
      </c>
      <c r="U51" s="12">
        <v>0</v>
      </c>
      <c r="V51" s="27">
        <v>0.30814560198419799</v>
      </c>
      <c r="W51" s="27">
        <v>5.0913413731907804</v>
      </c>
      <c r="X51" s="27">
        <v>8.1826565021925308</v>
      </c>
      <c r="Y51" s="27">
        <v>2.2567395454893902</v>
      </c>
      <c r="Z51" s="27">
        <v>7.2760640724260197</v>
      </c>
      <c r="AA51" s="27">
        <v>2.9280854536604899</v>
      </c>
      <c r="AB51" s="27">
        <v>73.956967451056599</v>
      </c>
    </row>
    <row r="52" spans="1:28" x14ac:dyDescent="0.35">
      <c r="A52" s="10" t="s">
        <v>210</v>
      </c>
      <c r="B52" s="10" t="s">
        <v>209</v>
      </c>
      <c r="C52" s="10" t="s">
        <v>324</v>
      </c>
      <c r="D52" s="10">
        <v>22</v>
      </c>
      <c r="E52" s="10">
        <v>31122731</v>
      </c>
      <c r="F52" s="10">
        <v>31134696</v>
      </c>
      <c r="G52" s="10" t="s">
        <v>327</v>
      </c>
      <c r="H52" s="10" t="s">
        <v>328</v>
      </c>
      <c r="I52" s="10" t="s">
        <v>70</v>
      </c>
      <c r="J52" s="10">
        <v>3</v>
      </c>
      <c r="K52" s="10">
        <v>3</v>
      </c>
      <c r="L52" s="10" t="s">
        <v>211</v>
      </c>
      <c r="M52" s="10" t="s">
        <v>61</v>
      </c>
      <c r="N52" s="10">
        <v>3</v>
      </c>
      <c r="O52" s="10">
        <v>17</v>
      </c>
      <c r="P52" s="24">
        <v>0.82352941176470595</v>
      </c>
      <c r="Q52" s="24">
        <v>0.76470588235294101</v>
      </c>
      <c r="R52" s="10" t="s">
        <v>29</v>
      </c>
      <c r="S52" s="12">
        <v>0</v>
      </c>
      <c r="T52" s="12">
        <v>3</v>
      </c>
      <c r="U52" s="12">
        <v>0</v>
      </c>
      <c r="V52" s="27">
        <v>15.538864772787001</v>
      </c>
      <c r="W52" s="27">
        <v>44.7710059562487</v>
      </c>
      <c r="X52" s="27">
        <v>12.108871310815699</v>
      </c>
      <c r="Y52" s="27">
        <v>5.6244225123189198</v>
      </c>
      <c r="Z52" s="27">
        <v>6.0039594920289403</v>
      </c>
      <c r="AA52" s="27">
        <v>7.9834712055827302</v>
      </c>
      <c r="AB52" s="27">
        <v>7.9694047502180201</v>
      </c>
    </row>
  </sheetData>
  <mergeCells count="1">
    <mergeCell ref="A1:AB1"/>
  </mergeCells>
  <conditionalFormatting sqref="A3">
    <cfRule type="duplicateValues" dxfId="3" priority="3"/>
  </conditionalFormatting>
  <conditionalFormatting sqref="A4:A38 A40:A52">
    <cfRule type="duplicateValues" dxfId="2" priority="2"/>
  </conditionalFormatting>
  <conditionalFormatting sqref="B4:B38 B40:B52">
    <cfRule type="duplicateValues" dxfId="1" priority="8"/>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763A1-3A11-4EF8-9909-18B7FBCD07F7}">
  <dimension ref="A1:M93"/>
  <sheetViews>
    <sheetView zoomScale="80" zoomScaleNormal="80" workbookViewId="0">
      <selection activeCell="A4" sqref="A4"/>
    </sheetView>
  </sheetViews>
  <sheetFormatPr defaultRowHeight="14.5" x14ac:dyDescent="0.35"/>
  <cols>
    <col min="1" max="1" width="26.54296875" customWidth="1"/>
    <col min="2" max="2" width="25.453125" customWidth="1"/>
    <col min="3" max="3" width="11.81640625" customWidth="1"/>
    <col min="4" max="4" width="18.453125" customWidth="1"/>
    <col min="5" max="5" width="10.453125" customWidth="1"/>
    <col min="6" max="10" width="12.26953125" bestFit="1" customWidth="1"/>
    <col min="11" max="11" width="17.7265625" customWidth="1"/>
    <col min="12" max="12" width="6.7265625" customWidth="1"/>
    <col min="13" max="13" width="9.54296875" customWidth="1"/>
  </cols>
  <sheetData>
    <row r="1" spans="1:13" ht="75" customHeight="1" x14ac:dyDescent="0.35">
      <c r="A1" s="39" t="s">
        <v>383</v>
      </c>
      <c r="B1" s="39"/>
      <c r="C1" s="39"/>
      <c r="D1" s="39"/>
      <c r="E1" s="39"/>
      <c r="F1" s="39"/>
      <c r="G1" s="39"/>
      <c r="H1" s="39"/>
      <c r="I1" s="39"/>
      <c r="J1" s="39"/>
      <c r="K1" s="39"/>
      <c r="L1" s="39"/>
      <c r="M1" s="39"/>
    </row>
    <row r="2" spans="1:13" ht="15" thickBot="1" x14ac:dyDescent="0.4">
      <c r="A2" s="20"/>
      <c r="B2" s="20"/>
      <c r="C2" s="20"/>
      <c r="D2" s="20"/>
      <c r="E2" s="20"/>
      <c r="F2" s="20"/>
      <c r="G2" s="20"/>
      <c r="H2" s="20"/>
      <c r="I2" s="20"/>
      <c r="J2" s="20"/>
      <c r="K2" s="20"/>
      <c r="L2" s="20"/>
      <c r="M2" s="20"/>
    </row>
    <row r="3" spans="1:13" ht="40.5" customHeight="1" x14ac:dyDescent="0.35">
      <c r="A3" s="21" t="s">
        <v>372</v>
      </c>
      <c r="B3" s="21" t="s">
        <v>363</v>
      </c>
      <c r="C3" s="21" t="s">
        <v>275</v>
      </c>
      <c r="D3" s="21" t="s">
        <v>276</v>
      </c>
      <c r="E3" s="1" t="s">
        <v>340</v>
      </c>
      <c r="F3" s="2" t="s">
        <v>341</v>
      </c>
      <c r="G3" s="2" t="s">
        <v>342</v>
      </c>
      <c r="H3" s="2" t="s">
        <v>343</v>
      </c>
      <c r="I3" s="2" t="s">
        <v>344</v>
      </c>
      <c r="J3" s="2" t="s">
        <v>345</v>
      </c>
      <c r="K3" s="21" t="s">
        <v>364</v>
      </c>
      <c r="L3" s="22" t="s">
        <v>284</v>
      </c>
      <c r="M3" s="22" t="s">
        <v>285</v>
      </c>
    </row>
    <row r="4" spans="1:13" x14ac:dyDescent="0.35">
      <c r="A4" s="10" t="s">
        <v>17</v>
      </c>
      <c r="B4" s="10" t="s">
        <v>346</v>
      </c>
      <c r="C4" s="10" t="s">
        <v>123</v>
      </c>
      <c r="D4" s="10" t="s">
        <v>122</v>
      </c>
      <c r="E4" s="10">
        <v>4883</v>
      </c>
      <c r="F4" s="11">
        <v>5.5099999999999998E-5</v>
      </c>
      <c r="G4" s="10">
        <v>0.16710008800000001</v>
      </c>
      <c r="H4" s="11">
        <v>4.1699999999999997E-5</v>
      </c>
      <c r="I4" s="10">
        <v>0.12581188800000001</v>
      </c>
      <c r="J4" s="10">
        <v>0.70699125200000001</v>
      </c>
      <c r="K4" s="10" t="s">
        <v>60</v>
      </c>
      <c r="L4" s="10" t="s">
        <v>124</v>
      </c>
      <c r="M4" s="10" t="s">
        <v>61</v>
      </c>
    </row>
    <row r="5" spans="1:13" x14ac:dyDescent="0.35">
      <c r="A5" s="10" t="s">
        <v>17</v>
      </c>
      <c r="B5" s="10" t="s">
        <v>359</v>
      </c>
      <c r="C5" s="10" t="s">
        <v>126</v>
      </c>
      <c r="D5" s="10" t="s">
        <v>125</v>
      </c>
      <c r="E5" s="10">
        <v>4381</v>
      </c>
      <c r="F5" s="11">
        <v>2.87E-5</v>
      </c>
      <c r="G5" s="10">
        <v>8.6933762999999997E-2</v>
      </c>
      <c r="H5" s="11">
        <v>2.19E-5</v>
      </c>
      <c r="I5" s="10">
        <v>6.5605042000000002E-2</v>
      </c>
      <c r="J5" s="10">
        <v>0.84741057099999995</v>
      </c>
      <c r="K5" s="10" t="s">
        <v>60</v>
      </c>
      <c r="L5" s="10" t="s">
        <v>124</v>
      </c>
      <c r="M5" s="10" t="s">
        <v>61</v>
      </c>
    </row>
    <row r="6" spans="1:13" x14ac:dyDescent="0.35">
      <c r="A6" s="10" t="s">
        <v>17</v>
      </c>
      <c r="B6" s="10" t="s">
        <v>360</v>
      </c>
      <c r="C6" s="10" t="s">
        <v>126</v>
      </c>
      <c r="D6" s="10" t="s">
        <v>125</v>
      </c>
      <c r="E6" s="10">
        <v>4337</v>
      </c>
      <c r="F6" s="11">
        <v>6.0099999999999997E-5</v>
      </c>
      <c r="G6" s="10">
        <v>0.182084365</v>
      </c>
      <c r="H6" s="11">
        <v>3.01E-5</v>
      </c>
      <c r="I6" s="10">
        <v>9.0604545999999994E-2</v>
      </c>
      <c r="J6" s="10">
        <v>0.72722085000000003</v>
      </c>
      <c r="K6" s="10" t="s">
        <v>60</v>
      </c>
      <c r="L6" s="10" t="s">
        <v>124</v>
      </c>
      <c r="M6" s="10" t="s">
        <v>61</v>
      </c>
    </row>
    <row r="7" spans="1:13" x14ac:dyDescent="0.35">
      <c r="A7" s="10" t="s">
        <v>11</v>
      </c>
      <c r="B7" s="10" t="s">
        <v>353</v>
      </c>
      <c r="C7" s="10" t="s">
        <v>126</v>
      </c>
      <c r="D7" s="10" t="s">
        <v>125</v>
      </c>
      <c r="E7" s="10">
        <v>4367</v>
      </c>
      <c r="F7" s="11">
        <v>8.0499999999999993E-9</v>
      </c>
      <c r="G7" s="11">
        <v>2.44E-5</v>
      </c>
      <c r="H7" s="11">
        <v>7.4399999999999999E-6</v>
      </c>
      <c r="I7" s="10">
        <v>2.1610958999999999E-2</v>
      </c>
      <c r="J7" s="10">
        <v>0.97835717600000005</v>
      </c>
      <c r="K7" s="10" t="s">
        <v>60</v>
      </c>
      <c r="L7" s="10" t="s">
        <v>124</v>
      </c>
      <c r="M7" s="10" t="s">
        <v>61</v>
      </c>
    </row>
    <row r="8" spans="1:13" x14ac:dyDescent="0.35">
      <c r="A8" s="10" t="s">
        <v>11</v>
      </c>
      <c r="B8" s="10" t="s">
        <v>347</v>
      </c>
      <c r="C8" s="10" t="s">
        <v>59</v>
      </c>
      <c r="D8" s="10" t="s">
        <v>127</v>
      </c>
      <c r="E8" s="10">
        <v>4347</v>
      </c>
      <c r="F8" s="11">
        <v>5.3700000000000001E-15</v>
      </c>
      <c r="G8" s="11">
        <v>1.6300000000000001E-11</v>
      </c>
      <c r="H8" s="11">
        <v>6.99E-6</v>
      </c>
      <c r="I8" s="10">
        <v>2.0221797999999999E-2</v>
      </c>
      <c r="J8" s="10">
        <v>0.979771214</v>
      </c>
      <c r="K8" s="10" t="s">
        <v>60</v>
      </c>
      <c r="L8" s="10" t="s">
        <v>124</v>
      </c>
      <c r="M8" s="10" t="s">
        <v>61</v>
      </c>
    </row>
    <row r="9" spans="1:13" x14ac:dyDescent="0.35">
      <c r="A9" s="10" t="s">
        <v>17</v>
      </c>
      <c r="B9" s="10" t="s">
        <v>348</v>
      </c>
      <c r="C9" s="10" t="s">
        <v>59</v>
      </c>
      <c r="D9" s="10" t="s">
        <v>127</v>
      </c>
      <c r="E9" s="10">
        <v>4349</v>
      </c>
      <c r="F9" s="11">
        <v>3.3000000000000002E-11</v>
      </c>
      <c r="G9" s="11">
        <v>9.9999999999999995E-8</v>
      </c>
      <c r="H9" s="11">
        <v>7.2300000000000002E-6</v>
      </c>
      <c r="I9" s="10">
        <v>2.0958770000000002E-2</v>
      </c>
      <c r="J9" s="10">
        <v>0.97903390000000001</v>
      </c>
      <c r="K9" s="10" t="s">
        <v>60</v>
      </c>
      <c r="L9" s="10" t="s">
        <v>124</v>
      </c>
      <c r="M9" s="10" t="s">
        <v>61</v>
      </c>
    </row>
    <row r="10" spans="1:13" x14ac:dyDescent="0.35">
      <c r="A10" s="10" t="s">
        <v>11</v>
      </c>
      <c r="B10" s="10" t="s">
        <v>349</v>
      </c>
      <c r="C10" s="10" t="s">
        <v>59</v>
      </c>
      <c r="D10" s="10" t="s">
        <v>127</v>
      </c>
      <c r="E10" s="10">
        <v>4271</v>
      </c>
      <c r="F10" s="11">
        <v>4.6199999999999999E-20</v>
      </c>
      <c r="G10" s="11">
        <v>1.4000000000000001E-16</v>
      </c>
      <c r="H10" s="11">
        <v>7.2799999999999998E-6</v>
      </c>
      <c r="I10" s="10">
        <v>2.1095554999999998E-2</v>
      </c>
      <c r="J10" s="10">
        <v>0.97889716999999998</v>
      </c>
      <c r="K10" s="10" t="s">
        <v>60</v>
      </c>
      <c r="L10" s="10" t="s">
        <v>124</v>
      </c>
      <c r="M10" s="10" t="s">
        <v>61</v>
      </c>
    </row>
    <row r="11" spans="1:13" x14ac:dyDescent="0.35">
      <c r="A11" s="10" t="s">
        <v>11</v>
      </c>
      <c r="B11" s="10" t="s">
        <v>361</v>
      </c>
      <c r="C11" s="10" t="s">
        <v>59</v>
      </c>
      <c r="D11" s="10" t="s">
        <v>127</v>
      </c>
      <c r="E11" s="10">
        <v>4202</v>
      </c>
      <c r="F11" s="11">
        <v>3.53E-9</v>
      </c>
      <c r="G11" s="11">
        <v>1.0699999999999999E-5</v>
      </c>
      <c r="H11" s="11">
        <v>7.4100000000000002E-6</v>
      </c>
      <c r="I11" s="10">
        <v>2.1474764E-2</v>
      </c>
      <c r="J11" s="10">
        <v>0.978507126</v>
      </c>
      <c r="K11" s="10" t="s">
        <v>60</v>
      </c>
      <c r="L11" s="10" t="s">
        <v>124</v>
      </c>
      <c r="M11" s="10" t="s">
        <v>61</v>
      </c>
    </row>
    <row r="12" spans="1:13" x14ac:dyDescent="0.35">
      <c r="A12" s="10" t="s">
        <v>11</v>
      </c>
      <c r="B12" s="10" t="s">
        <v>353</v>
      </c>
      <c r="C12" s="10" t="s">
        <v>59</v>
      </c>
      <c r="D12" s="10" t="s">
        <v>127</v>
      </c>
      <c r="E12" s="10">
        <v>4262</v>
      </c>
      <c r="F12" s="11">
        <v>1.0500000000000001E-30</v>
      </c>
      <c r="G12" s="11">
        <v>3.1999999999999999E-27</v>
      </c>
      <c r="H12" s="11">
        <v>7.61E-6</v>
      </c>
      <c r="I12" s="10">
        <v>2.2107459999999999E-2</v>
      </c>
      <c r="J12" s="10">
        <v>0.97788493200000004</v>
      </c>
      <c r="K12" s="10" t="s">
        <v>60</v>
      </c>
      <c r="L12" s="10" t="s">
        <v>124</v>
      </c>
      <c r="M12" s="10" t="s">
        <v>61</v>
      </c>
    </row>
    <row r="13" spans="1:13" x14ac:dyDescent="0.35">
      <c r="A13" s="10" t="s">
        <v>17</v>
      </c>
      <c r="B13" s="10" t="s">
        <v>346</v>
      </c>
      <c r="C13" s="10" t="s">
        <v>59</v>
      </c>
      <c r="D13" s="10" t="s">
        <v>127</v>
      </c>
      <c r="E13" s="10">
        <v>4271</v>
      </c>
      <c r="F13" s="11">
        <v>6.4499999999999999E-9</v>
      </c>
      <c r="G13" s="11">
        <v>1.9599999999999999E-5</v>
      </c>
      <c r="H13" s="11">
        <v>7.6299999999999998E-6</v>
      </c>
      <c r="I13" s="10">
        <v>2.2172783000000001E-2</v>
      </c>
      <c r="J13" s="10">
        <v>0.97780002099999996</v>
      </c>
      <c r="K13" s="10" t="s">
        <v>60</v>
      </c>
      <c r="L13" s="10" t="s">
        <v>124</v>
      </c>
      <c r="M13" s="10" t="s">
        <v>61</v>
      </c>
    </row>
    <row r="14" spans="1:13" x14ac:dyDescent="0.35">
      <c r="A14" s="10" t="s">
        <v>17</v>
      </c>
      <c r="B14" s="10" t="s">
        <v>350</v>
      </c>
      <c r="C14" s="10" t="s">
        <v>59</v>
      </c>
      <c r="D14" s="10" t="s">
        <v>127</v>
      </c>
      <c r="E14" s="10">
        <v>4252</v>
      </c>
      <c r="F14" s="11">
        <v>5.6799999999999999E-30</v>
      </c>
      <c r="G14" s="11">
        <v>1.72E-26</v>
      </c>
      <c r="H14" s="11">
        <v>7.8199999999999997E-6</v>
      </c>
      <c r="I14" s="10">
        <v>2.2747718E-2</v>
      </c>
      <c r="J14" s="10">
        <v>0.97724446300000001</v>
      </c>
      <c r="K14" s="10" t="s">
        <v>60</v>
      </c>
      <c r="L14" s="10" t="s">
        <v>124</v>
      </c>
      <c r="M14" s="10" t="s">
        <v>61</v>
      </c>
    </row>
    <row r="15" spans="1:13" x14ac:dyDescent="0.35">
      <c r="A15" s="10" t="s">
        <v>17</v>
      </c>
      <c r="B15" s="10" t="s">
        <v>359</v>
      </c>
      <c r="C15" s="10" t="s">
        <v>59</v>
      </c>
      <c r="D15" s="10" t="s">
        <v>127</v>
      </c>
      <c r="E15" s="10">
        <v>4270</v>
      </c>
      <c r="F15" s="11">
        <v>3.0400000000000002E-7</v>
      </c>
      <c r="G15" s="10">
        <v>9.2063799999999999E-4</v>
      </c>
      <c r="H15" s="11">
        <v>8.1100000000000003E-6</v>
      </c>
      <c r="I15" s="10">
        <v>2.359874E-2</v>
      </c>
      <c r="J15" s="10">
        <v>0.97547220800000001</v>
      </c>
      <c r="K15" s="10" t="s">
        <v>60</v>
      </c>
      <c r="L15" s="10" t="s">
        <v>124</v>
      </c>
      <c r="M15" s="10" t="s">
        <v>61</v>
      </c>
    </row>
    <row r="16" spans="1:13" x14ac:dyDescent="0.35">
      <c r="A16" s="10" t="s">
        <v>17</v>
      </c>
      <c r="B16" s="10" t="s">
        <v>362</v>
      </c>
      <c r="C16" s="10" t="s">
        <v>59</v>
      </c>
      <c r="D16" s="10" t="s">
        <v>127</v>
      </c>
      <c r="E16" s="10">
        <v>4293</v>
      </c>
      <c r="F16" s="11">
        <v>5.6799999999999998E-6</v>
      </c>
      <c r="G16" s="10">
        <v>1.7219516000000001E-2</v>
      </c>
      <c r="H16" s="11">
        <v>1.01E-5</v>
      </c>
      <c r="I16" s="10">
        <v>2.9690569E-2</v>
      </c>
      <c r="J16" s="10">
        <v>0.95307411799999997</v>
      </c>
      <c r="K16" s="10" t="s">
        <v>60</v>
      </c>
      <c r="L16" s="10" t="s">
        <v>124</v>
      </c>
      <c r="M16" s="10" t="s">
        <v>61</v>
      </c>
    </row>
    <row r="17" spans="1:13" x14ac:dyDescent="0.35">
      <c r="A17" s="10" t="s">
        <v>17</v>
      </c>
      <c r="B17" s="10" t="s">
        <v>360</v>
      </c>
      <c r="C17" s="10" t="s">
        <v>59</v>
      </c>
      <c r="D17" s="10" t="s">
        <v>127</v>
      </c>
      <c r="E17" s="10">
        <v>4228</v>
      </c>
      <c r="F17" s="11">
        <v>1.9199999999999998E-6</v>
      </c>
      <c r="G17" s="10">
        <v>5.8307369999999999E-3</v>
      </c>
      <c r="H17" s="11">
        <v>1.7200000000000001E-5</v>
      </c>
      <c r="I17" s="10">
        <v>5.1143129000000002E-2</v>
      </c>
      <c r="J17" s="10">
        <v>0.94300701899999995</v>
      </c>
      <c r="K17" s="10" t="s">
        <v>60</v>
      </c>
      <c r="L17" s="10" t="s">
        <v>124</v>
      </c>
      <c r="M17" s="10" t="s">
        <v>61</v>
      </c>
    </row>
    <row r="18" spans="1:13" x14ac:dyDescent="0.35">
      <c r="A18" s="10" t="s">
        <v>11</v>
      </c>
      <c r="B18" s="10" t="s">
        <v>353</v>
      </c>
      <c r="C18" s="10" t="s">
        <v>129</v>
      </c>
      <c r="D18" s="10" t="s">
        <v>128</v>
      </c>
      <c r="E18" s="10">
        <v>4055</v>
      </c>
      <c r="F18" s="11">
        <v>4.3699999999999998E-5</v>
      </c>
      <c r="G18" s="11">
        <v>1.5099999999999999E-5</v>
      </c>
      <c r="H18" s="10">
        <v>4.8949081999999998E-2</v>
      </c>
      <c r="I18" s="10">
        <v>1.5915611999999999E-2</v>
      </c>
      <c r="J18" s="10">
        <v>0.93507653700000004</v>
      </c>
      <c r="K18" s="10" t="s">
        <v>100</v>
      </c>
      <c r="L18" s="10" t="s">
        <v>130</v>
      </c>
      <c r="M18" s="10" t="s">
        <v>131</v>
      </c>
    </row>
    <row r="19" spans="1:13" x14ac:dyDescent="0.35">
      <c r="A19" s="10" t="s">
        <v>17</v>
      </c>
      <c r="B19" s="10" t="s">
        <v>350</v>
      </c>
      <c r="C19" s="10" t="s">
        <v>129</v>
      </c>
      <c r="D19" s="10" t="s">
        <v>128</v>
      </c>
      <c r="E19" s="10">
        <v>4105</v>
      </c>
      <c r="F19" s="11">
        <v>7.4599999999999997E-21</v>
      </c>
      <c r="G19" s="11">
        <v>2.6599999999999998E-21</v>
      </c>
      <c r="H19" s="10">
        <v>0.219033913</v>
      </c>
      <c r="I19" s="10">
        <v>7.7455357000000002E-2</v>
      </c>
      <c r="J19" s="10">
        <v>0.70351072999999997</v>
      </c>
      <c r="K19" s="10" t="s">
        <v>100</v>
      </c>
      <c r="L19" s="10" t="s">
        <v>130</v>
      </c>
      <c r="M19" s="10" t="s">
        <v>131</v>
      </c>
    </row>
    <row r="20" spans="1:13" x14ac:dyDescent="0.35">
      <c r="A20" s="10" t="s">
        <v>17</v>
      </c>
      <c r="B20" s="10" t="s">
        <v>348</v>
      </c>
      <c r="C20" s="10" t="s">
        <v>132</v>
      </c>
      <c r="D20" s="10" t="s">
        <v>132</v>
      </c>
      <c r="E20" s="10">
        <v>6135</v>
      </c>
      <c r="F20" s="11">
        <v>2.6000000000000001E-11</v>
      </c>
      <c r="G20" s="11">
        <v>1.45E-11</v>
      </c>
      <c r="H20" s="10">
        <v>0.173259195</v>
      </c>
      <c r="I20" s="10">
        <v>9.5503593999999997E-2</v>
      </c>
      <c r="J20" s="10">
        <v>0.73123721100000005</v>
      </c>
      <c r="K20" s="10" t="s">
        <v>133</v>
      </c>
      <c r="L20" s="10" t="s">
        <v>134</v>
      </c>
      <c r="M20" s="10" t="s">
        <v>131</v>
      </c>
    </row>
    <row r="21" spans="1:13" x14ac:dyDescent="0.35">
      <c r="A21" s="10" t="s">
        <v>17</v>
      </c>
      <c r="B21" s="10" t="s">
        <v>346</v>
      </c>
      <c r="C21" s="10" t="s">
        <v>132</v>
      </c>
      <c r="D21" s="10" t="s">
        <v>132</v>
      </c>
      <c r="E21" s="10">
        <v>6075</v>
      </c>
      <c r="F21" s="11">
        <v>4.1100000000000001E-7</v>
      </c>
      <c r="G21" s="11">
        <v>2.2600000000000001E-7</v>
      </c>
      <c r="H21" s="10">
        <v>0.189137732</v>
      </c>
      <c r="I21" s="10">
        <v>0.103402284</v>
      </c>
      <c r="J21" s="10">
        <v>0.70745934600000004</v>
      </c>
      <c r="K21" s="10" t="s">
        <v>133</v>
      </c>
      <c r="L21" s="10" t="s">
        <v>134</v>
      </c>
      <c r="M21" s="10" t="s">
        <v>131</v>
      </c>
    </row>
    <row r="22" spans="1:13" x14ac:dyDescent="0.35">
      <c r="A22" s="10" t="s">
        <v>11</v>
      </c>
      <c r="B22" s="10" t="s">
        <v>347</v>
      </c>
      <c r="C22" s="10" t="s">
        <v>132</v>
      </c>
      <c r="D22" s="10" t="s">
        <v>132</v>
      </c>
      <c r="E22" s="10">
        <v>6118</v>
      </c>
      <c r="F22" s="11">
        <v>8.3299999999999999E-6</v>
      </c>
      <c r="G22" s="11">
        <v>4.6299999999999997E-6</v>
      </c>
      <c r="H22" s="10">
        <v>0.18887336800000001</v>
      </c>
      <c r="I22" s="10">
        <v>0.104113382</v>
      </c>
      <c r="J22" s="10">
        <v>0.70700029099999995</v>
      </c>
      <c r="K22" s="10" t="s">
        <v>133</v>
      </c>
      <c r="L22" s="10" t="s">
        <v>134</v>
      </c>
      <c r="M22" s="10" t="s">
        <v>131</v>
      </c>
    </row>
    <row r="23" spans="1:13" x14ac:dyDescent="0.35">
      <c r="A23" s="10" t="s">
        <v>17</v>
      </c>
      <c r="B23" s="10" t="s">
        <v>350</v>
      </c>
      <c r="C23" s="10" t="s">
        <v>132</v>
      </c>
      <c r="D23" s="10" t="s">
        <v>132</v>
      </c>
      <c r="E23" s="10">
        <v>6040</v>
      </c>
      <c r="F23" s="11">
        <v>1.3000000000000001E-61</v>
      </c>
      <c r="G23" s="11">
        <v>7.1099999999999996E-62</v>
      </c>
      <c r="H23" s="10">
        <v>0.191681027</v>
      </c>
      <c r="I23" s="10">
        <v>0.103848036</v>
      </c>
      <c r="J23" s="10">
        <v>0.70447093699999996</v>
      </c>
      <c r="K23" s="10" t="s">
        <v>133</v>
      </c>
      <c r="L23" s="10" t="s">
        <v>134</v>
      </c>
      <c r="M23" s="10" t="s">
        <v>131</v>
      </c>
    </row>
    <row r="24" spans="1:13" x14ac:dyDescent="0.35">
      <c r="A24" s="10" t="s">
        <v>17</v>
      </c>
      <c r="B24" s="10" t="s">
        <v>350</v>
      </c>
      <c r="C24" s="10" t="s">
        <v>136</v>
      </c>
      <c r="D24" s="10" t="s">
        <v>135</v>
      </c>
      <c r="E24" s="10">
        <v>5111</v>
      </c>
      <c r="F24" s="11">
        <v>3.77E-114</v>
      </c>
      <c r="G24" s="11">
        <v>2.16E-114</v>
      </c>
      <c r="H24" s="10">
        <v>0.158448171</v>
      </c>
      <c r="I24" s="10">
        <v>9.0030492000000004E-2</v>
      </c>
      <c r="J24" s="10">
        <v>0.75152133700000001</v>
      </c>
      <c r="K24" s="10" t="s">
        <v>101</v>
      </c>
      <c r="L24" s="10" t="s">
        <v>137</v>
      </c>
      <c r="M24" s="10" t="s">
        <v>131</v>
      </c>
    </row>
    <row r="25" spans="1:13" x14ac:dyDescent="0.35">
      <c r="A25" s="10" t="s">
        <v>11</v>
      </c>
      <c r="B25" s="10" t="s">
        <v>353</v>
      </c>
      <c r="C25" s="10" t="s">
        <v>136</v>
      </c>
      <c r="D25" s="10" t="s">
        <v>135</v>
      </c>
      <c r="E25" s="10">
        <v>5189</v>
      </c>
      <c r="F25" s="11">
        <v>3.61E-22</v>
      </c>
      <c r="G25" s="11">
        <v>2.1899999999999999E-22</v>
      </c>
      <c r="H25" s="10">
        <v>0.157658252</v>
      </c>
      <c r="I25" s="10">
        <v>9.4567281000000003E-2</v>
      </c>
      <c r="J25" s="10">
        <v>0.74777446700000005</v>
      </c>
      <c r="K25" s="10" t="s">
        <v>101</v>
      </c>
      <c r="L25" s="10" t="s">
        <v>137</v>
      </c>
      <c r="M25" s="10" t="s">
        <v>131</v>
      </c>
    </row>
    <row r="26" spans="1:13" x14ac:dyDescent="0.35">
      <c r="A26" s="10" t="s">
        <v>17</v>
      </c>
      <c r="B26" s="10" t="s">
        <v>346</v>
      </c>
      <c r="C26" s="10" t="s">
        <v>136</v>
      </c>
      <c r="D26" s="10" t="s">
        <v>135</v>
      </c>
      <c r="E26" s="10">
        <v>5049</v>
      </c>
      <c r="F26" s="11">
        <v>2.65E-21</v>
      </c>
      <c r="G26" s="11">
        <v>1.8699999999999999E-21</v>
      </c>
      <c r="H26" s="10">
        <v>0.155155283</v>
      </c>
      <c r="I26" s="10">
        <v>0.108941582</v>
      </c>
      <c r="J26" s="10">
        <v>0.73590313500000004</v>
      </c>
      <c r="K26" s="10" t="s">
        <v>101</v>
      </c>
      <c r="L26" s="10" t="s">
        <v>137</v>
      </c>
      <c r="M26" s="10" t="s">
        <v>131</v>
      </c>
    </row>
    <row r="27" spans="1:13" x14ac:dyDescent="0.35">
      <c r="A27" s="10" t="s">
        <v>11</v>
      </c>
      <c r="B27" s="10" t="s">
        <v>349</v>
      </c>
      <c r="C27" s="10" t="s">
        <v>136</v>
      </c>
      <c r="D27" s="10" t="s">
        <v>135</v>
      </c>
      <c r="E27" s="10">
        <v>5096</v>
      </c>
      <c r="F27" s="11">
        <v>1.4900000000000002E-11</v>
      </c>
      <c r="G27" s="11">
        <v>1.0599999999999999E-11</v>
      </c>
      <c r="H27" s="10">
        <v>0.15505977100000001</v>
      </c>
      <c r="I27" s="10">
        <v>0.109490111</v>
      </c>
      <c r="J27" s="10">
        <v>0.73545011800000004</v>
      </c>
      <c r="K27" s="10" t="s">
        <v>101</v>
      </c>
      <c r="L27" s="10" t="s">
        <v>137</v>
      </c>
      <c r="M27" s="10" t="s">
        <v>131</v>
      </c>
    </row>
    <row r="28" spans="1:13" x14ac:dyDescent="0.35">
      <c r="A28" s="10" t="s">
        <v>11</v>
      </c>
      <c r="B28" s="10" t="s">
        <v>347</v>
      </c>
      <c r="C28" s="10" t="s">
        <v>136</v>
      </c>
      <c r="D28" s="10" t="s">
        <v>135</v>
      </c>
      <c r="E28" s="10">
        <v>5130</v>
      </c>
      <c r="F28" s="11">
        <v>1.04E-10</v>
      </c>
      <c r="G28" s="11">
        <v>7.42E-11</v>
      </c>
      <c r="H28" s="10">
        <v>0.15495656399999999</v>
      </c>
      <c r="I28" s="10">
        <v>0.11008283000000001</v>
      </c>
      <c r="J28" s="10">
        <v>0.73496060600000002</v>
      </c>
      <c r="K28" s="10" t="s">
        <v>101</v>
      </c>
      <c r="L28" s="10" t="s">
        <v>137</v>
      </c>
      <c r="M28" s="10" t="s">
        <v>131</v>
      </c>
    </row>
    <row r="29" spans="1:13" x14ac:dyDescent="0.35">
      <c r="A29" s="10" t="s">
        <v>11</v>
      </c>
      <c r="B29" s="10" t="s">
        <v>361</v>
      </c>
      <c r="C29" s="10" t="s">
        <v>136</v>
      </c>
      <c r="D29" s="10" t="s">
        <v>135</v>
      </c>
      <c r="E29" s="10">
        <v>5003</v>
      </c>
      <c r="F29" s="11">
        <v>1.32E-12</v>
      </c>
      <c r="G29" s="11">
        <v>9.5100000000000009E-13</v>
      </c>
      <c r="H29" s="10">
        <v>0.15485450000000001</v>
      </c>
      <c r="I29" s="10">
        <v>0.110635739</v>
      </c>
      <c r="J29" s="10">
        <v>0.73450976199999995</v>
      </c>
      <c r="K29" s="10" t="s">
        <v>101</v>
      </c>
      <c r="L29" s="10" t="s">
        <v>137</v>
      </c>
      <c r="M29" s="10" t="s">
        <v>131</v>
      </c>
    </row>
    <row r="30" spans="1:13" x14ac:dyDescent="0.35">
      <c r="A30" s="10" t="s">
        <v>17</v>
      </c>
      <c r="B30" s="10" t="s">
        <v>360</v>
      </c>
      <c r="C30" s="10" t="s">
        <v>136</v>
      </c>
      <c r="D30" s="10" t="s">
        <v>135</v>
      </c>
      <c r="E30" s="10">
        <v>5049</v>
      </c>
      <c r="F30" s="11">
        <v>4.5499999999999997E-8</v>
      </c>
      <c r="G30" s="11">
        <v>3.2899999999999997E-8</v>
      </c>
      <c r="H30" s="10">
        <v>0.15474795299999999</v>
      </c>
      <c r="I30" s="10">
        <v>0.111209285</v>
      </c>
      <c r="J30" s="10">
        <v>0.73404268299999997</v>
      </c>
      <c r="K30" s="10" t="s">
        <v>101</v>
      </c>
      <c r="L30" s="10" t="s">
        <v>137</v>
      </c>
      <c r="M30" s="10" t="s">
        <v>131</v>
      </c>
    </row>
    <row r="31" spans="1:13" x14ac:dyDescent="0.35">
      <c r="A31" s="10" t="s">
        <v>17</v>
      </c>
      <c r="B31" s="10" t="s">
        <v>348</v>
      </c>
      <c r="C31" s="10" t="s">
        <v>136</v>
      </c>
      <c r="D31" s="10" t="s">
        <v>135</v>
      </c>
      <c r="E31" s="10">
        <v>5192</v>
      </c>
      <c r="F31" s="11">
        <v>1.29E-5</v>
      </c>
      <c r="G31" s="11">
        <v>1.01E-5</v>
      </c>
      <c r="H31" s="10">
        <v>0.15336538299999999</v>
      </c>
      <c r="I31" s="10">
        <v>0.119249969</v>
      </c>
      <c r="J31" s="10">
        <v>0.72736163799999998</v>
      </c>
      <c r="K31" s="10" t="s">
        <v>101</v>
      </c>
      <c r="L31" s="10" t="s">
        <v>137</v>
      </c>
      <c r="M31" s="10" t="s">
        <v>131</v>
      </c>
    </row>
    <row r="32" spans="1:13" x14ac:dyDescent="0.35">
      <c r="A32" s="10" t="s">
        <v>17</v>
      </c>
      <c r="B32" s="10" t="s">
        <v>359</v>
      </c>
      <c r="C32" s="10" t="s">
        <v>136</v>
      </c>
      <c r="D32" s="10" t="s">
        <v>135</v>
      </c>
      <c r="E32" s="10">
        <v>5159</v>
      </c>
      <c r="F32" s="11">
        <v>2.1799999999999998E-25</v>
      </c>
      <c r="G32" s="11">
        <v>1.7399999999999999E-25</v>
      </c>
      <c r="H32" s="10">
        <v>0.15300720900000001</v>
      </c>
      <c r="I32" s="10">
        <v>0.121277992</v>
      </c>
      <c r="J32" s="10">
        <v>0.72571479800000005</v>
      </c>
      <c r="K32" s="10" t="s">
        <v>101</v>
      </c>
      <c r="L32" s="10" t="s">
        <v>137</v>
      </c>
      <c r="M32" s="10" t="s">
        <v>131</v>
      </c>
    </row>
    <row r="33" spans="1:13" x14ac:dyDescent="0.35">
      <c r="A33" s="10" t="s">
        <v>17</v>
      </c>
      <c r="B33" s="10" t="s">
        <v>359</v>
      </c>
      <c r="C33" s="10" t="s">
        <v>139</v>
      </c>
      <c r="D33" s="10" t="s">
        <v>138</v>
      </c>
      <c r="E33" s="10">
        <v>649</v>
      </c>
      <c r="F33" s="10">
        <v>1.608092E-3</v>
      </c>
      <c r="G33" s="10">
        <v>1.4678200000000001E-4</v>
      </c>
      <c r="H33" s="10">
        <v>0.15535758399999999</v>
      </c>
      <c r="I33" s="10">
        <v>1.3351063999999999E-2</v>
      </c>
      <c r="J33" s="10">
        <v>0.82953647799999997</v>
      </c>
      <c r="K33" s="10" t="s">
        <v>102</v>
      </c>
      <c r="L33" s="10" t="s">
        <v>140</v>
      </c>
      <c r="M33" s="10" t="s">
        <v>131</v>
      </c>
    </row>
    <row r="34" spans="1:13" x14ac:dyDescent="0.35">
      <c r="A34" s="10" t="s">
        <v>17</v>
      </c>
      <c r="B34" s="10" t="s">
        <v>362</v>
      </c>
      <c r="C34" s="10" t="s">
        <v>139</v>
      </c>
      <c r="D34" s="10" t="s">
        <v>138</v>
      </c>
      <c r="E34" s="10">
        <v>650</v>
      </c>
      <c r="F34" s="10">
        <v>2.6791028000000001E-2</v>
      </c>
      <c r="G34" s="10">
        <v>2.4485700000000002E-3</v>
      </c>
      <c r="H34" s="10">
        <v>0.24209990200000001</v>
      </c>
      <c r="I34" s="10">
        <v>2.1419513000000001E-2</v>
      </c>
      <c r="J34" s="10">
        <v>0.70724098599999996</v>
      </c>
      <c r="K34" s="10" t="s">
        <v>102</v>
      </c>
      <c r="L34" s="10" t="s">
        <v>140</v>
      </c>
      <c r="M34" s="10" t="s">
        <v>131</v>
      </c>
    </row>
    <row r="35" spans="1:13" x14ac:dyDescent="0.35">
      <c r="A35" s="10" t="s">
        <v>17</v>
      </c>
      <c r="B35" s="10" t="s">
        <v>346</v>
      </c>
      <c r="C35" s="10" t="s">
        <v>142</v>
      </c>
      <c r="D35" s="10" t="s">
        <v>141</v>
      </c>
      <c r="E35" s="10">
        <v>4055</v>
      </c>
      <c r="F35" s="10">
        <v>3.5723683999999999E-2</v>
      </c>
      <c r="G35" s="10">
        <v>6.1131689999999999E-3</v>
      </c>
      <c r="H35" s="10">
        <v>0.216290174</v>
      </c>
      <c r="I35" s="10">
        <v>3.6306809000000002E-2</v>
      </c>
      <c r="J35" s="10">
        <v>0.70556616400000005</v>
      </c>
      <c r="K35" s="10" t="s">
        <v>103</v>
      </c>
      <c r="L35" s="10" t="s">
        <v>143</v>
      </c>
      <c r="M35" s="10" t="s">
        <v>131</v>
      </c>
    </row>
    <row r="36" spans="1:13" x14ac:dyDescent="0.35">
      <c r="A36" s="10" t="s">
        <v>17</v>
      </c>
      <c r="B36" s="10" t="s">
        <v>350</v>
      </c>
      <c r="C36" s="10" t="s">
        <v>147</v>
      </c>
      <c r="D36" s="10" t="s">
        <v>144</v>
      </c>
      <c r="E36" s="10">
        <v>4509</v>
      </c>
      <c r="F36" s="11">
        <v>4.4400000000000004E-9</v>
      </c>
      <c r="G36" s="11">
        <v>3.6800000000000001E-9</v>
      </c>
      <c r="H36" s="10">
        <v>0.13185444099999999</v>
      </c>
      <c r="I36" s="10">
        <v>0.108554281</v>
      </c>
      <c r="J36" s="10">
        <v>0.75959127000000004</v>
      </c>
      <c r="K36" s="10" t="s">
        <v>145</v>
      </c>
      <c r="L36" s="10" t="s">
        <v>146</v>
      </c>
      <c r="M36" s="10" t="s">
        <v>131</v>
      </c>
    </row>
    <row r="37" spans="1:13" x14ac:dyDescent="0.35">
      <c r="A37" s="10" t="s">
        <v>11</v>
      </c>
      <c r="B37" s="10" t="s">
        <v>353</v>
      </c>
      <c r="C37" s="10" t="s">
        <v>147</v>
      </c>
      <c r="D37" s="10" t="s">
        <v>144</v>
      </c>
      <c r="E37" s="10">
        <v>4510</v>
      </c>
      <c r="F37" s="10">
        <v>9.3856159999999994E-3</v>
      </c>
      <c r="G37" s="10">
        <v>7.7470339999999999E-3</v>
      </c>
      <c r="H37" s="10">
        <v>0.135105858</v>
      </c>
      <c r="I37" s="10">
        <v>0.110781502</v>
      </c>
      <c r="J37" s="10">
        <v>0.73697999000000003</v>
      </c>
      <c r="K37" s="10" t="s">
        <v>145</v>
      </c>
      <c r="L37" s="10" t="s">
        <v>146</v>
      </c>
      <c r="M37" s="10" t="s">
        <v>131</v>
      </c>
    </row>
    <row r="38" spans="1:13" x14ac:dyDescent="0.35">
      <c r="A38" s="10" t="s">
        <v>17</v>
      </c>
      <c r="B38" s="10" t="s">
        <v>350</v>
      </c>
      <c r="C38" s="10" t="s">
        <v>149</v>
      </c>
      <c r="D38" s="10" t="s">
        <v>148</v>
      </c>
      <c r="E38" s="10">
        <v>4225</v>
      </c>
      <c r="F38" s="10">
        <v>1.330857E-2</v>
      </c>
      <c r="G38" s="10">
        <v>1.3251683E-2</v>
      </c>
      <c r="H38" s="10">
        <v>0.126863478</v>
      </c>
      <c r="I38" s="10">
        <v>0.125600235</v>
      </c>
      <c r="J38" s="10">
        <v>0.72097603399999999</v>
      </c>
      <c r="K38" s="10" t="s">
        <v>104</v>
      </c>
      <c r="L38" s="10" t="s">
        <v>150</v>
      </c>
      <c r="M38" s="10" t="s">
        <v>131</v>
      </c>
    </row>
    <row r="39" spans="1:13" x14ac:dyDescent="0.35">
      <c r="A39" s="10" t="s">
        <v>17</v>
      </c>
      <c r="B39" s="10" t="s">
        <v>350</v>
      </c>
      <c r="C39" s="10" t="s">
        <v>152</v>
      </c>
      <c r="D39" s="10" t="s">
        <v>151</v>
      </c>
      <c r="E39" s="10">
        <v>4270</v>
      </c>
      <c r="F39" s="11">
        <v>8.8500000000000005E-8</v>
      </c>
      <c r="G39" s="11">
        <v>8.8699999999999994E-8</v>
      </c>
      <c r="H39" s="10">
        <v>0.128588643</v>
      </c>
      <c r="I39" s="10">
        <v>0.12810060600000001</v>
      </c>
      <c r="J39" s="10">
        <v>0.743310574</v>
      </c>
      <c r="K39" s="10" t="s">
        <v>104</v>
      </c>
      <c r="L39" s="10" t="s">
        <v>150</v>
      </c>
      <c r="M39" s="10" t="s">
        <v>131</v>
      </c>
    </row>
    <row r="40" spans="1:13" x14ac:dyDescent="0.35">
      <c r="A40" s="10" t="s">
        <v>17</v>
      </c>
      <c r="B40" s="10" t="s">
        <v>360</v>
      </c>
      <c r="C40" s="10" t="s">
        <v>154</v>
      </c>
      <c r="D40" s="10" t="s">
        <v>153</v>
      </c>
      <c r="E40" s="10">
        <v>4080</v>
      </c>
      <c r="F40" s="10">
        <v>2.4638775000000002E-2</v>
      </c>
      <c r="G40" s="10">
        <v>6.6080453999999997E-2</v>
      </c>
      <c r="H40" s="10">
        <v>2.2616595E-2</v>
      </c>
      <c r="I40" s="10">
        <v>5.9830194000000003E-2</v>
      </c>
      <c r="J40" s="10">
        <v>0.82683398200000002</v>
      </c>
      <c r="K40" s="10" t="s">
        <v>105</v>
      </c>
      <c r="L40" s="10" t="s">
        <v>155</v>
      </c>
      <c r="M40" s="10" t="s">
        <v>131</v>
      </c>
    </row>
    <row r="41" spans="1:13" x14ac:dyDescent="0.35">
      <c r="A41" s="10" t="s">
        <v>11</v>
      </c>
      <c r="B41" s="10" t="s">
        <v>361</v>
      </c>
      <c r="C41" s="10" t="s">
        <v>157</v>
      </c>
      <c r="D41" s="10" t="s">
        <v>156</v>
      </c>
      <c r="E41" s="10">
        <v>1627</v>
      </c>
      <c r="F41" s="11">
        <v>1.8100000000000001E-16</v>
      </c>
      <c r="G41" s="11">
        <v>5.8199999999999999E-16</v>
      </c>
      <c r="H41" s="10">
        <v>2.901277E-2</v>
      </c>
      <c r="I41" s="10">
        <v>9.2523527999999994E-2</v>
      </c>
      <c r="J41" s="10">
        <v>0.87846370200000001</v>
      </c>
      <c r="K41" s="10" t="s">
        <v>106</v>
      </c>
      <c r="L41" s="10" t="s">
        <v>158</v>
      </c>
      <c r="M41" s="10" t="s">
        <v>131</v>
      </c>
    </row>
    <row r="42" spans="1:13" x14ac:dyDescent="0.35">
      <c r="A42" s="10" t="s">
        <v>17</v>
      </c>
      <c r="B42" s="10" t="s">
        <v>350</v>
      </c>
      <c r="C42" s="10" t="s">
        <v>157</v>
      </c>
      <c r="D42" s="10" t="s">
        <v>156</v>
      </c>
      <c r="E42" s="10">
        <v>1746</v>
      </c>
      <c r="F42" s="11">
        <v>3.6000000000000001E-124</v>
      </c>
      <c r="G42" s="11">
        <v>1.2E-123</v>
      </c>
      <c r="H42" s="10">
        <v>2.8311558000000001E-2</v>
      </c>
      <c r="I42" s="10">
        <v>9.3325047999999994E-2</v>
      </c>
      <c r="J42" s="10">
        <v>0.87836339399999996</v>
      </c>
      <c r="K42" s="10" t="s">
        <v>106</v>
      </c>
      <c r="L42" s="10" t="s">
        <v>158</v>
      </c>
      <c r="M42" s="10" t="s">
        <v>131</v>
      </c>
    </row>
    <row r="43" spans="1:13" x14ac:dyDescent="0.35">
      <c r="A43" s="10" t="s">
        <v>11</v>
      </c>
      <c r="B43" s="10" t="s">
        <v>347</v>
      </c>
      <c r="C43" s="10" t="s">
        <v>157</v>
      </c>
      <c r="D43" s="10" t="s">
        <v>156</v>
      </c>
      <c r="E43" s="10">
        <v>1744</v>
      </c>
      <c r="F43" s="11">
        <v>6.9199999999999999E-10</v>
      </c>
      <c r="G43" s="11">
        <v>2.2999999999999999E-9</v>
      </c>
      <c r="H43" s="10">
        <v>2.8788515000000001E-2</v>
      </c>
      <c r="I43" s="10">
        <v>9.4604392999999995E-2</v>
      </c>
      <c r="J43" s="10">
        <v>0.87660708899999995</v>
      </c>
      <c r="K43" s="10" t="s">
        <v>106</v>
      </c>
      <c r="L43" s="10" t="s">
        <v>158</v>
      </c>
      <c r="M43" s="10" t="s">
        <v>131</v>
      </c>
    </row>
    <row r="44" spans="1:13" x14ac:dyDescent="0.35">
      <c r="A44" s="10" t="s">
        <v>17</v>
      </c>
      <c r="B44" s="10" t="s">
        <v>362</v>
      </c>
      <c r="C44" s="10" t="s">
        <v>157</v>
      </c>
      <c r="D44" s="10" t="s">
        <v>156</v>
      </c>
      <c r="E44" s="10">
        <v>1635</v>
      </c>
      <c r="F44" s="11">
        <v>4.6800000000000002E-28</v>
      </c>
      <c r="G44" s="11">
        <v>1.51E-27</v>
      </c>
      <c r="H44" s="10">
        <v>3.2743511000000003E-2</v>
      </c>
      <c r="I44" s="10">
        <v>0.104569329</v>
      </c>
      <c r="J44" s="10">
        <v>0.86268716000000001</v>
      </c>
      <c r="K44" s="10" t="s">
        <v>106</v>
      </c>
      <c r="L44" s="10" t="s">
        <v>158</v>
      </c>
      <c r="M44" s="10" t="s">
        <v>131</v>
      </c>
    </row>
    <row r="45" spans="1:13" x14ac:dyDescent="0.35">
      <c r="A45" s="10" t="s">
        <v>17</v>
      </c>
      <c r="B45" s="10" t="s">
        <v>360</v>
      </c>
      <c r="C45" s="10" t="s">
        <v>157</v>
      </c>
      <c r="D45" s="10" t="s">
        <v>156</v>
      </c>
      <c r="E45" s="10">
        <v>1628</v>
      </c>
      <c r="F45" s="11">
        <v>9.9800000000000003E-31</v>
      </c>
      <c r="G45" s="11">
        <v>3.2099999999999998E-30</v>
      </c>
      <c r="H45" s="10">
        <v>3.3000757999999998E-2</v>
      </c>
      <c r="I45" s="10">
        <v>0.10538154499999999</v>
      </c>
      <c r="J45" s="10">
        <v>0.86161769700000002</v>
      </c>
      <c r="K45" s="10" t="s">
        <v>106</v>
      </c>
      <c r="L45" s="10" t="s">
        <v>158</v>
      </c>
      <c r="M45" s="10" t="s">
        <v>131</v>
      </c>
    </row>
    <row r="46" spans="1:13" x14ac:dyDescent="0.35">
      <c r="A46" s="10" t="s">
        <v>17</v>
      </c>
      <c r="B46" s="10" t="s">
        <v>359</v>
      </c>
      <c r="C46" s="10" t="s">
        <v>157</v>
      </c>
      <c r="D46" s="10" t="s">
        <v>156</v>
      </c>
      <c r="E46" s="10">
        <v>1614</v>
      </c>
      <c r="F46" s="11">
        <v>6.2900000000000002E-40</v>
      </c>
      <c r="G46" s="11">
        <v>2.0300000000000001E-39</v>
      </c>
      <c r="H46" s="10">
        <v>3.7570122999999997E-2</v>
      </c>
      <c r="I46" s="10">
        <v>0.12004921</v>
      </c>
      <c r="J46" s="10">
        <v>0.84238066700000003</v>
      </c>
      <c r="K46" s="10" t="s">
        <v>106</v>
      </c>
      <c r="L46" s="10" t="s">
        <v>158</v>
      </c>
      <c r="M46" s="10" t="s">
        <v>131</v>
      </c>
    </row>
    <row r="47" spans="1:13" x14ac:dyDescent="0.35">
      <c r="A47" s="10" t="s">
        <v>11</v>
      </c>
      <c r="B47" s="10" t="s">
        <v>353</v>
      </c>
      <c r="C47" s="10" t="s">
        <v>157</v>
      </c>
      <c r="D47" s="10" t="s">
        <v>156</v>
      </c>
      <c r="E47" s="10">
        <v>1680</v>
      </c>
      <c r="F47" s="11">
        <v>7.41E-52</v>
      </c>
      <c r="G47" s="11">
        <v>2.4499999999999999E-51</v>
      </c>
      <c r="H47" s="10">
        <v>4.5702830999999999E-2</v>
      </c>
      <c r="I47" s="10">
        <v>0.15051809599999999</v>
      </c>
      <c r="J47" s="10">
        <v>0.80377907299999996</v>
      </c>
      <c r="K47" s="10" t="s">
        <v>106</v>
      </c>
      <c r="L47" s="10" t="s">
        <v>158</v>
      </c>
      <c r="M47" s="10" t="s">
        <v>131</v>
      </c>
    </row>
    <row r="48" spans="1:13" x14ac:dyDescent="0.35">
      <c r="A48" s="10" t="s">
        <v>11</v>
      </c>
      <c r="B48" s="10" t="s">
        <v>349</v>
      </c>
      <c r="C48" s="10" t="s">
        <v>157</v>
      </c>
      <c r="D48" s="10" t="s">
        <v>156</v>
      </c>
      <c r="E48" s="10">
        <v>1716</v>
      </c>
      <c r="F48" s="11">
        <v>1.1200000000000001E-9</v>
      </c>
      <c r="G48" s="11">
        <v>3.7099999999999998E-9</v>
      </c>
      <c r="H48" s="10">
        <v>5.2445142E-2</v>
      </c>
      <c r="I48" s="10">
        <v>0.17298651000000001</v>
      </c>
      <c r="J48" s="10">
        <v>0.77456834299999999</v>
      </c>
      <c r="K48" s="10" t="s">
        <v>106</v>
      </c>
      <c r="L48" s="10" t="s">
        <v>158</v>
      </c>
      <c r="M48" s="10" t="s">
        <v>131</v>
      </c>
    </row>
    <row r="49" spans="1:13" x14ac:dyDescent="0.35">
      <c r="A49" s="10" t="s">
        <v>17</v>
      </c>
      <c r="B49" s="10" t="s">
        <v>346</v>
      </c>
      <c r="C49" s="10" t="s">
        <v>157</v>
      </c>
      <c r="D49" s="10" t="s">
        <v>156</v>
      </c>
      <c r="E49" s="10">
        <v>1698</v>
      </c>
      <c r="F49" s="11">
        <v>4.3600000000000001E-13</v>
      </c>
      <c r="G49" s="11">
        <v>1.4399999999999999E-12</v>
      </c>
      <c r="H49" s="10">
        <v>5.477038E-2</v>
      </c>
      <c r="I49" s="10">
        <v>0.18067190699999999</v>
      </c>
      <c r="J49" s="10">
        <v>0.76455771299999997</v>
      </c>
      <c r="K49" s="10" t="s">
        <v>106</v>
      </c>
      <c r="L49" s="10" t="s">
        <v>158</v>
      </c>
      <c r="M49" s="10" t="s">
        <v>131</v>
      </c>
    </row>
    <row r="50" spans="1:13" x14ac:dyDescent="0.35">
      <c r="A50" s="10" t="s">
        <v>17</v>
      </c>
      <c r="B50" s="10" t="s">
        <v>360</v>
      </c>
      <c r="C50" s="10" t="s">
        <v>160</v>
      </c>
      <c r="D50" s="10" t="s">
        <v>159</v>
      </c>
      <c r="E50" s="10">
        <v>1765</v>
      </c>
      <c r="F50" s="11">
        <v>1.14E-7</v>
      </c>
      <c r="G50" s="11">
        <v>3.7099999999999997E-7</v>
      </c>
      <c r="H50" s="10">
        <v>5.6312470000000003E-2</v>
      </c>
      <c r="I50" s="10">
        <v>0.18309113199999999</v>
      </c>
      <c r="J50" s="10">
        <v>0.76059591299999996</v>
      </c>
      <c r="K50" s="10" t="s">
        <v>106</v>
      </c>
      <c r="L50" s="10" t="s">
        <v>158</v>
      </c>
      <c r="M50" s="10" t="s">
        <v>131</v>
      </c>
    </row>
    <row r="51" spans="1:13" x14ac:dyDescent="0.35">
      <c r="A51" s="10" t="s">
        <v>17</v>
      </c>
      <c r="B51" s="10" t="s">
        <v>359</v>
      </c>
      <c r="C51" s="10" t="s">
        <v>162</v>
      </c>
      <c r="D51" s="10" t="s">
        <v>161</v>
      </c>
      <c r="E51" s="10">
        <v>1763</v>
      </c>
      <c r="F51" s="11">
        <v>5.2800000000000003E-5</v>
      </c>
      <c r="G51" s="10">
        <v>1.72392E-4</v>
      </c>
      <c r="H51" s="10">
        <v>6.7926765E-2</v>
      </c>
      <c r="I51" s="10">
        <v>0.221033441</v>
      </c>
      <c r="J51" s="10">
        <v>0.71081459400000002</v>
      </c>
      <c r="K51" s="10" t="s">
        <v>106</v>
      </c>
      <c r="L51" s="10" t="s">
        <v>158</v>
      </c>
      <c r="M51" s="10" t="s">
        <v>131</v>
      </c>
    </row>
    <row r="52" spans="1:13" x14ac:dyDescent="0.35">
      <c r="A52" s="10" t="s">
        <v>17</v>
      </c>
      <c r="B52" s="10" t="s">
        <v>362</v>
      </c>
      <c r="C52" s="10" t="s">
        <v>164</v>
      </c>
      <c r="D52" s="10" t="s">
        <v>163</v>
      </c>
      <c r="E52" s="10">
        <v>1855</v>
      </c>
      <c r="F52" s="10">
        <v>4.0627249999999997E-3</v>
      </c>
      <c r="G52" s="10">
        <v>9.6722230000000006E-3</v>
      </c>
      <c r="H52" s="10">
        <v>3.4832304000000001E-2</v>
      </c>
      <c r="I52" s="10">
        <v>8.2056694999999999E-2</v>
      </c>
      <c r="J52" s="10">
        <v>0.86937605299999998</v>
      </c>
      <c r="K52" s="10" t="s">
        <v>106</v>
      </c>
      <c r="L52" s="10" t="s">
        <v>158</v>
      </c>
      <c r="M52" s="10" t="s">
        <v>131</v>
      </c>
    </row>
    <row r="53" spans="1:13" x14ac:dyDescent="0.35">
      <c r="A53" s="10" t="s">
        <v>17</v>
      </c>
      <c r="B53" s="10" t="s">
        <v>350</v>
      </c>
      <c r="C53" s="10" t="s">
        <v>166</v>
      </c>
      <c r="D53" s="10" t="s">
        <v>165</v>
      </c>
      <c r="E53" s="10">
        <v>1967</v>
      </c>
      <c r="F53" s="11">
        <v>4.51E-6</v>
      </c>
      <c r="G53" s="11">
        <v>1.06E-5</v>
      </c>
      <c r="H53" s="10">
        <v>3.9270900000000003E-3</v>
      </c>
      <c r="I53" s="10">
        <v>8.2259580000000002E-3</v>
      </c>
      <c r="J53" s="10">
        <v>0.98783184400000001</v>
      </c>
      <c r="K53" s="10" t="s">
        <v>106</v>
      </c>
      <c r="L53" s="10" t="s">
        <v>158</v>
      </c>
      <c r="M53" s="10" t="s">
        <v>131</v>
      </c>
    </row>
    <row r="54" spans="1:13" x14ac:dyDescent="0.35">
      <c r="A54" s="10" t="s">
        <v>17</v>
      </c>
      <c r="B54" s="10" t="s">
        <v>350</v>
      </c>
      <c r="C54" s="10" t="s">
        <v>168</v>
      </c>
      <c r="D54" s="10" t="s">
        <v>167</v>
      </c>
      <c r="E54" s="10">
        <v>2158</v>
      </c>
      <c r="F54" s="11">
        <v>5.6200000000000001E-18</v>
      </c>
      <c r="G54" s="11">
        <v>1.9099999999999999E-17</v>
      </c>
      <c r="H54" s="10">
        <v>4.1281595999999997E-2</v>
      </c>
      <c r="I54" s="10">
        <v>0.139226872</v>
      </c>
      <c r="J54" s="10">
        <v>0.81949153200000002</v>
      </c>
      <c r="K54" s="10" t="s">
        <v>107</v>
      </c>
      <c r="L54" s="10" t="s">
        <v>169</v>
      </c>
      <c r="M54" s="10" t="s">
        <v>131</v>
      </c>
    </row>
    <row r="55" spans="1:13" x14ac:dyDescent="0.35">
      <c r="A55" s="10" t="s">
        <v>11</v>
      </c>
      <c r="B55" s="10" t="s">
        <v>353</v>
      </c>
      <c r="C55" s="10" t="s">
        <v>168</v>
      </c>
      <c r="D55" s="10" t="s">
        <v>167</v>
      </c>
      <c r="E55" s="10">
        <v>2086</v>
      </c>
      <c r="F55" s="11">
        <v>3.2100000000000001E-5</v>
      </c>
      <c r="G55" s="10">
        <v>1.08589E-4</v>
      </c>
      <c r="H55" s="10">
        <v>4.2382385000000002E-2</v>
      </c>
      <c r="I55" s="10">
        <v>0.142720506</v>
      </c>
      <c r="J55" s="10">
        <v>0.81475645699999999</v>
      </c>
      <c r="K55" s="10" t="s">
        <v>107</v>
      </c>
      <c r="L55" s="10" t="s">
        <v>169</v>
      </c>
      <c r="M55" s="10" t="s">
        <v>131</v>
      </c>
    </row>
    <row r="56" spans="1:13" x14ac:dyDescent="0.35">
      <c r="A56" s="10" t="s">
        <v>17</v>
      </c>
      <c r="B56" s="10" t="s">
        <v>359</v>
      </c>
      <c r="C56" s="10" t="s">
        <v>171</v>
      </c>
      <c r="D56" s="10" t="s">
        <v>170</v>
      </c>
      <c r="E56" s="10">
        <v>5252</v>
      </c>
      <c r="F56" s="11">
        <v>4.2700000000000002E-10</v>
      </c>
      <c r="G56" s="11">
        <v>8.39E-10</v>
      </c>
      <c r="H56" s="10">
        <v>5.3219447000000003E-2</v>
      </c>
      <c r="I56" s="10">
        <v>0.103578818</v>
      </c>
      <c r="J56" s="10">
        <v>0.84320173300000001</v>
      </c>
      <c r="K56" s="10" t="s">
        <v>109</v>
      </c>
      <c r="L56" s="10" t="s">
        <v>172</v>
      </c>
      <c r="M56" s="10" t="s">
        <v>131</v>
      </c>
    </row>
    <row r="57" spans="1:13" x14ac:dyDescent="0.35">
      <c r="A57" s="10" t="s">
        <v>17</v>
      </c>
      <c r="B57" s="10" t="s">
        <v>362</v>
      </c>
      <c r="C57" s="10" t="s">
        <v>171</v>
      </c>
      <c r="D57" s="10" t="s">
        <v>170</v>
      </c>
      <c r="E57" s="10">
        <v>5300</v>
      </c>
      <c r="F57" s="11">
        <v>5.9099999999999996E-14</v>
      </c>
      <c r="G57" s="11">
        <v>1.1600000000000001E-13</v>
      </c>
      <c r="H57" s="10">
        <v>5.3612218000000003E-2</v>
      </c>
      <c r="I57" s="10">
        <v>0.1046465</v>
      </c>
      <c r="J57" s="10">
        <v>0.84174128199999998</v>
      </c>
      <c r="K57" s="10" t="s">
        <v>109</v>
      </c>
      <c r="L57" s="10" t="s">
        <v>172</v>
      </c>
      <c r="M57" s="10" t="s">
        <v>131</v>
      </c>
    </row>
    <row r="58" spans="1:13" x14ac:dyDescent="0.35">
      <c r="A58" s="10" t="s">
        <v>17</v>
      </c>
      <c r="B58" s="10" t="s">
        <v>360</v>
      </c>
      <c r="C58" s="10" t="s">
        <v>171</v>
      </c>
      <c r="D58" s="10" t="s">
        <v>170</v>
      </c>
      <c r="E58" s="10">
        <v>5287</v>
      </c>
      <c r="F58" s="11">
        <v>4.2900000000000002E-10</v>
      </c>
      <c r="G58" s="11">
        <v>8.4399999999999998E-10</v>
      </c>
      <c r="H58" s="10">
        <v>6.0485104999999997E-2</v>
      </c>
      <c r="I58" s="10">
        <v>0.118125461</v>
      </c>
      <c r="J58" s="10">
        <v>0.821389433</v>
      </c>
      <c r="K58" s="10" t="s">
        <v>109</v>
      </c>
      <c r="L58" s="10" t="s">
        <v>172</v>
      </c>
      <c r="M58" s="10" t="s">
        <v>131</v>
      </c>
    </row>
    <row r="59" spans="1:13" x14ac:dyDescent="0.35">
      <c r="A59" s="10" t="s">
        <v>17</v>
      </c>
      <c r="B59" s="10" t="s">
        <v>359</v>
      </c>
      <c r="C59" s="10" t="s">
        <v>174</v>
      </c>
      <c r="D59" s="10" t="s">
        <v>173</v>
      </c>
      <c r="E59" s="10">
        <v>5250</v>
      </c>
      <c r="F59" s="10">
        <v>5.8572399999999997E-3</v>
      </c>
      <c r="G59" s="10">
        <v>1.1499008E-2</v>
      </c>
      <c r="H59" s="10">
        <v>4.3761425E-2</v>
      </c>
      <c r="I59" s="10">
        <v>8.5059171000000003E-2</v>
      </c>
      <c r="J59" s="10">
        <v>0.85382315499999994</v>
      </c>
      <c r="K59" s="10" t="s">
        <v>109</v>
      </c>
      <c r="L59" s="10" t="s">
        <v>172</v>
      </c>
      <c r="M59" s="10" t="s">
        <v>131</v>
      </c>
    </row>
    <row r="60" spans="1:13" x14ac:dyDescent="0.35">
      <c r="A60" s="10" t="s">
        <v>17</v>
      </c>
      <c r="B60" s="10" t="s">
        <v>359</v>
      </c>
      <c r="C60" s="10" t="s">
        <v>176</v>
      </c>
      <c r="D60" s="10" t="s">
        <v>175</v>
      </c>
      <c r="E60" s="10">
        <v>5163</v>
      </c>
      <c r="F60" s="10">
        <v>6.3783010000000003E-3</v>
      </c>
      <c r="G60" s="10">
        <v>1.2509726000000001E-2</v>
      </c>
      <c r="H60" s="10">
        <v>3.9435691000000002E-2</v>
      </c>
      <c r="I60" s="10">
        <v>7.6479797000000002E-2</v>
      </c>
      <c r="J60" s="10">
        <v>0.86519648500000002</v>
      </c>
      <c r="K60" s="10" t="s">
        <v>109</v>
      </c>
      <c r="L60" s="10" t="s">
        <v>172</v>
      </c>
      <c r="M60" s="10" t="s">
        <v>131</v>
      </c>
    </row>
    <row r="61" spans="1:13" x14ac:dyDescent="0.35">
      <c r="A61" s="10" t="s">
        <v>17</v>
      </c>
      <c r="B61" s="10" t="s">
        <v>360</v>
      </c>
      <c r="C61" s="10" t="s">
        <v>176</v>
      </c>
      <c r="D61" s="10" t="s">
        <v>175</v>
      </c>
      <c r="E61" s="10">
        <v>5176</v>
      </c>
      <c r="F61" s="10">
        <v>1.2503111000000001E-2</v>
      </c>
      <c r="G61" s="10">
        <v>2.4534747999999999E-2</v>
      </c>
      <c r="H61" s="10">
        <v>8.1359709000000002E-2</v>
      </c>
      <c r="I61" s="10">
        <v>0.15892878699999999</v>
      </c>
      <c r="J61" s="10">
        <v>0.72267364499999998</v>
      </c>
      <c r="K61" s="10" t="s">
        <v>109</v>
      </c>
      <c r="L61" s="10" t="s">
        <v>172</v>
      </c>
      <c r="M61" s="10" t="s">
        <v>131</v>
      </c>
    </row>
    <row r="62" spans="1:13" x14ac:dyDescent="0.35">
      <c r="A62" s="10" t="s">
        <v>17</v>
      </c>
      <c r="B62" s="10" t="s">
        <v>359</v>
      </c>
      <c r="C62" s="10" t="s">
        <v>178</v>
      </c>
      <c r="D62" s="10" t="s">
        <v>177</v>
      </c>
      <c r="E62" s="10">
        <v>3933</v>
      </c>
      <c r="F62" s="11">
        <v>4.9700000000000001E-23</v>
      </c>
      <c r="G62" s="11">
        <v>1.1200000000000001E-23</v>
      </c>
      <c r="H62" s="10">
        <v>0.120683971</v>
      </c>
      <c r="I62" s="10">
        <v>2.6240994E-2</v>
      </c>
      <c r="J62" s="10">
        <v>0.85307503500000004</v>
      </c>
      <c r="K62" s="10" t="s">
        <v>113</v>
      </c>
      <c r="L62" s="10" t="s">
        <v>179</v>
      </c>
      <c r="M62" s="10" t="s">
        <v>131</v>
      </c>
    </row>
    <row r="63" spans="1:13" x14ac:dyDescent="0.35">
      <c r="A63" s="10" t="s">
        <v>17</v>
      </c>
      <c r="B63" s="10" t="s">
        <v>362</v>
      </c>
      <c r="C63" s="10" t="s">
        <v>178</v>
      </c>
      <c r="D63" s="10" t="s">
        <v>177</v>
      </c>
      <c r="E63" s="10">
        <v>3944</v>
      </c>
      <c r="F63" s="11">
        <v>1.1200000000000001E-12</v>
      </c>
      <c r="G63" s="11">
        <v>2.5299999999999998E-13</v>
      </c>
      <c r="H63" s="10">
        <v>0.13805237000000001</v>
      </c>
      <c r="I63" s="10">
        <v>3.0262015999999999E-2</v>
      </c>
      <c r="J63" s="10">
        <v>0.83168561299999999</v>
      </c>
      <c r="K63" s="10" t="s">
        <v>113</v>
      </c>
      <c r="L63" s="10" t="s">
        <v>179</v>
      </c>
      <c r="M63" s="10" t="s">
        <v>131</v>
      </c>
    </row>
    <row r="64" spans="1:13" x14ac:dyDescent="0.35">
      <c r="A64" s="10" t="s">
        <v>17</v>
      </c>
      <c r="B64" s="10" t="s">
        <v>360</v>
      </c>
      <c r="C64" s="10" t="s">
        <v>178</v>
      </c>
      <c r="D64" s="10" t="s">
        <v>177</v>
      </c>
      <c r="E64" s="10">
        <v>3947</v>
      </c>
      <c r="F64" s="11">
        <v>8.3899999999999997E-22</v>
      </c>
      <c r="G64" s="11">
        <v>1.89E-22</v>
      </c>
      <c r="H64" s="10">
        <v>0.17720429100000001</v>
      </c>
      <c r="I64" s="10">
        <v>3.9178282000000002E-2</v>
      </c>
      <c r="J64" s="10">
        <v>0.78361742700000003</v>
      </c>
      <c r="K64" s="10" t="s">
        <v>113</v>
      </c>
      <c r="L64" s="10" t="s">
        <v>179</v>
      </c>
      <c r="M64" s="10" t="s">
        <v>131</v>
      </c>
    </row>
    <row r="65" spans="1:13" x14ac:dyDescent="0.35">
      <c r="A65" s="10" t="s">
        <v>11</v>
      </c>
      <c r="B65" s="10" t="s">
        <v>361</v>
      </c>
      <c r="C65" s="10" t="s">
        <v>178</v>
      </c>
      <c r="D65" s="10" t="s">
        <v>177</v>
      </c>
      <c r="E65" s="10">
        <v>3936</v>
      </c>
      <c r="F65" s="11">
        <v>8.6400000000000003E-6</v>
      </c>
      <c r="G65" s="11">
        <v>1.9400000000000001E-6</v>
      </c>
      <c r="H65" s="10">
        <v>0.20962027999999999</v>
      </c>
      <c r="I65" s="10">
        <v>4.6390687999999999E-2</v>
      </c>
      <c r="J65" s="10">
        <v>0.74397845399999996</v>
      </c>
      <c r="K65" s="10" t="s">
        <v>113</v>
      </c>
      <c r="L65" s="10" t="s">
        <v>179</v>
      </c>
      <c r="M65" s="10" t="s">
        <v>131</v>
      </c>
    </row>
    <row r="66" spans="1:13" x14ac:dyDescent="0.35">
      <c r="A66" s="10" t="s">
        <v>17</v>
      </c>
      <c r="B66" s="10" t="s">
        <v>350</v>
      </c>
      <c r="C66" s="10" t="s">
        <v>178</v>
      </c>
      <c r="D66" s="10" t="s">
        <v>177</v>
      </c>
      <c r="E66" s="10">
        <v>3987</v>
      </c>
      <c r="F66" s="11">
        <v>3.0900000000000002E-74</v>
      </c>
      <c r="G66" s="11">
        <v>7.18E-75</v>
      </c>
      <c r="H66" s="10">
        <v>0.10838117799999999</v>
      </c>
      <c r="I66" s="10">
        <v>2.4321011E-2</v>
      </c>
      <c r="J66" s="10">
        <v>0.86729781100000003</v>
      </c>
      <c r="K66" s="10" t="s">
        <v>113</v>
      </c>
      <c r="L66" s="10" t="s">
        <v>179</v>
      </c>
      <c r="M66" s="10" t="s">
        <v>131</v>
      </c>
    </row>
    <row r="67" spans="1:13" x14ac:dyDescent="0.35">
      <c r="A67" s="10" t="s">
        <v>11</v>
      </c>
      <c r="B67" s="10" t="s">
        <v>347</v>
      </c>
      <c r="C67" s="10" t="s">
        <v>178</v>
      </c>
      <c r="D67" s="10" t="s">
        <v>177</v>
      </c>
      <c r="E67" s="10">
        <v>3878</v>
      </c>
      <c r="F67" s="11">
        <v>1.4699999999999999E-19</v>
      </c>
      <c r="G67" s="11">
        <v>3.2700000000000002E-20</v>
      </c>
      <c r="H67" s="10">
        <v>0.11713129899999999</v>
      </c>
      <c r="I67" s="10">
        <v>2.5148454000000001E-2</v>
      </c>
      <c r="J67" s="10">
        <v>0.85772024700000005</v>
      </c>
      <c r="K67" s="10" t="s">
        <v>113</v>
      </c>
      <c r="L67" s="10" t="s">
        <v>179</v>
      </c>
      <c r="M67" s="10" t="s">
        <v>131</v>
      </c>
    </row>
    <row r="68" spans="1:13" x14ac:dyDescent="0.35">
      <c r="A68" s="10" t="s">
        <v>11</v>
      </c>
      <c r="B68" s="10" t="s">
        <v>349</v>
      </c>
      <c r="C68" s="10" t="s">
        <v>178</v>
      </c>
      <c r="D68" s="10" t="s">
        <v>177</v>
      </c>
      <c r="E68" s="10">
        <v>3643</v>
      </c>
      <c r="F68" s="11">
        <v>3.3300000000000001E-14</v>
      </c>
      <c r="G68" s="11">
        <v>7.0199999999999997E-15</v>
      </c>
      <c r="H68" s="10">
        <v>0.18253978700000001</v>
      </c>
      <c r="I68" s="10">
        <v>3.7715602000000001E-2</v>
      </c>
      <c r="J68" s="10">
        <v>0.77974461100000003</v>
      </c>
      <c r="K68" s="10" t="s">
        <v>113</v>
      </c>
      <c r="L68" s="10" t="s">
        <v>179</v>
      </c>
      <c r="M68" s="10" t="s">
        <v>131</v>
      </c>
    </row>
    <row r="69" spans="1:13" x14ac:dyDescent="0.35">
      <c r="A69" s="10" t="s">
        <v>17</v>
      </c>
      <c r="B69" s="10" t="s">
        <v>359</v>
      </c>
      <c r="C69" s="10" t="s">
        <v>183</v>
      </c>
      <c r="D69" s="10" t="s">
        <v>180</v>
      </c>
      <c r="E69" s="10">
        <v>3897</v>
      </c>
      <c r="F69" s="10">
        <v>4.69529E-4</v>
      </c>
      <c r="G69" s="11">
        <v>9.6899999999999997E-5</v>
      </c>
      <c r="H69" s="10">
        <v>0.24340796000000001</v>
      </c>
      <c r="I69" s="10">
        <v>4.9511476999999998E-2</v>
      </c>
      <c r="J69" s="10">
        <v>0.70651416499999997</v>
      </c>
      <c r="K69" s="10" t="s">
        <v>181</v>
      </c>
      <c r="L69" s="10" t="s">
        <v>182</v>
      </c>
      <c r="M69" s="10" t="s">
        <v>131</v>
      </c>
    </row>
    <row r="70" spans="1:13" x14ac:dyDescent="0.35">
      <c r="A70" s="10" t="s">
        <v>11</v>
      </c>
      <c r="B70" s="10" t="s">
        <v>353</v>
      </c>
      <c r="C70" s="10" t="s">
        <v>185</v>
      </c>
      <c r="D70" s="10" t="s">
        <v>184</v>
      </c>
      <c r="E70" s="10">
        <v>4161</v>
      </c>
      <c r="F70" s="10">
        <v>3.9692599999999997E-4</v>
      </c>
      <c r="G70" s="10">
        <v>6.075497E-3</v>
      </c>
      <c r="H70" s="10">
        <v>3.8050290000000001E-3</v>
      </c>
      <c r="I70" s="10">
        <v>5.7308818999999997E-2</v>
      </c>
      <c r="J70" s="10">
        <v>0.93241373000000005</v>
      </c>
      <c r="K70" s="10" t="s">
        <v>74</v>
      </c>
      <c r="L70" s="10" t="s">
        <v>75</v>
      </c>
      <c r="M70" s="10" t="s">
        <v>76</v>
      </c>
    </row>
    <row r="71" spans="1:13" x14ac:dyDescent="0.35">
      <c r="A71" s="10" t="s">
        <v>17</v>
      </c>
      <c r="B71" s="10" t="s">
        <v>350</v>
      </c>
      <c r="C71" s="10" t="s">
        <v>73</v>
      </c>
      <c r="D71" s="10" t="s">
        <v>186</v>
      </c>
      <c r="E71" s="10">
        <v>3938</v>
      </c>
      <c r="F71" s="11">
        <v>3.3600000000000002E-37</v>
      </c>
      <c r="G71" s="11">
        <v>5.1500000000000002E-36</v>
      </c>
      <c r="H71" s="10">
        <v>2.433008E-3</v>
      </c>
      <c r="I71" s="10">
        <v>3.6252856999999999E-2</v>
      </c>
      <c r="J71" s="10">
        <v>0.96131413499999996</v>
      </c>
      <c r="K71" s="10" t="s">
        <v>74</v>
      </c>
      <c r="L71" s="10" t="s">
        <v>75</v>
      </c>
      <c r="M71" s="10" t="s">
        <v>76</v>
      </c>
    </row>
    <row r="72" spans="1:13" x14ac:dyDescent="0.35">
      <c r="A72" s="10" t="s">
        <v>11</v>
      </c>
      <c r="B72" s="10" t="s">
        <v>353</v>
      </c>
      <c r="C72" s="10" t="s">
        <v>73</v>
      </c>
      <c r="D72" s="10" t="s">
        <v>186</v>
      </c>
      <c r="E72" s="10">
        <v>3948</v>
      </c>
      <c r="F72" s="11">
        <v>4.33E-6</v>
      </c>
      <c r="G72" s="11">
        <v>6.6299999999999999E-5</v>
      </c>
      <c r="H72" s="10">
        <v>3.7579010000000001E-3</v>
      </c>
      <c r="I72" s="10">
        <v>5.6551153999999999E-2</v>
      </c>
      <c r="J72" s="10">
        <v>0.93962033199999995</v>
      </c>
      <c r="K72" s="10" t="s">
        <v>74</v>
      </c>
      <c r="L72" s="10" t="s">
        <v>75</v>
      </c>
      <c r="M72" s="10" t="s">
        <v>76</v>
      </c>
    </row>
    <row r="73" spans="1:13" x14ac:dyDescent="0.35">
      <c r="A73" s="10" t="s">
        <v>17</v>
      </c>
      <c r="B73" s="10" t="s">
        <v>348</v>
      </c>
      <c r="C73" s="10" t="s">
        <v>73</v>
      </c>
      <c r="D73" s="10" t="s">
        <v>186</v>
      </c>
      <c r="E73" s="10">
        <v>4014</v>
      </c>
      <c r="F73" s="11">
        <v>8.9400000000000008E-6</v>
      </c>
      <c r="G73" s="10">
        <v>1.3696499999999999E-4</v>
      </c>
      <c r="H73" s="10">
        <v>3.8995150000000001E-3</v>
      </c>
      <c r="I73" s="10">
        <v>5.8781055999999998E-2</v>
      </c>
      <c r="J73" s="10">
        <v>0.93717352099999995</v>
      </c>
      <c r="K73" s="10" t="s">
        <v>74</v>
      </c>
      <c r="L73" s="10" t="s">
        <v>75</v>
      </c>
      <c r="M73" s="10" t="s">
        <v>76</v>
      </c>
    </row>
    <row r="74" spans="1:13" x14ac:dyDescent="0.35">
      <c r="A74" s="10" t="s">
        <v>11</v>
      </c>
      <c r="B74" s="10" t="s">
        <v>349</v>
      </c>
      <c r="C74" s="10" t="s">
        <v>73</v>
      </c>
      <c r="D74" s="10" t="s">
        <v>186</v>
      </c>
      <c r="E74" s="10">
        <v>3967</v>
      </c>
      <c r="F74" s="11">
        <v>2.36E-8</v>
      </c>
      <c r="G74" s="11">
        <v>3.6100000000000002E-7</v>
      </c>
      <c r="H74" s="10">
        <v>8.1362750000000001E-3</v>
      </c>
      <c r="I74" s="10">
        <v>0.123708922</v>
      </c>
      <c r="J74" s="10">
        <v>0.86815441800000004</v>
      </c>
      <c r="K74" s="10" t="s">
        <v>74</v>
      </c>
      <c r="L74" s="10" t="s">
        <v>75</v>
      </c>
      <c r="M74" s="10" t="s">
        <v>76</v>
      </c>
    </row>
    <row r="75" spans="1:13" x14ac:dyDescent="0.35">
      <c r="A75" s="10" t="s">
        <v>17</v>
      </c>
      <c r="B75" s="10" t="s">
        <v>346</v>
      </c>
      <c r="C75" s="10" t="s">
        <v>73</v>
      </c>
      <c r="D75" s="10" t="s">
        <v>186</v>
      </c>
      <c r="E75" s="10">
        <v>3968</v>
      </c>
      <c r="F75" s="11">
        <v>5.8699999999999997E-6</v>
      </c>
      <c r="G75" s="11">
        <v>8.9900000000000003E-5</v>
      </c>
      <c r="H75" s="10">
        <v>8.4009459999999994E-3</v>
      </c>
      <c r="I75" s="10">
        <v>0.12776562799999999</v>
      </c>
      <c r="J75" s="10">
        <v>0.86373765700000005</v>
      </c>
      <c r="K75" s="10" t="s">
        <v>74</v>
      </c>
      <c r="L75" s="10" t="s">
        <v>75</v>
      </c>
      <c r="M75" s="10" t="s">
        <v>76</v>
      </c>
    </row>
    <row r="76" spans="1:13" x14ac:dyDescent="0.35">
      <c r="A76" s="10" t="s">
        <v>11</v>
      </c>
      <c r="B76" s="10" t="s">
        <v>347</v>
      </c>
      <c r="C76" s="10" t="s">
        <v>73</v>
      </c>
      <c r="D76" s="10" t="s">
        <v>186</v>
      </c>
      <c r="E76" s="10">
        <v>4026</v>
      </c>
      <c r="F76" s="10">
        <v>3.3621609999999998E-3</v>
      </c>
      <c r="G76" s="10">
        <v>5.1491786999999997E-2</v>
      </c>
      <c r="H76" s="10">
        <v>5.805826E-3</v>
      </c>
      <c r="I76" s="10">
        <v>8.8065448000000005E-2</v>
      </c>
      <c r="J76" s="10">
        <v>0.85127477900000004</v>
      </c>
      <c r="K76" s="10" t="s">
        <v>74</v>
      </c>
      <c r="L76" s="10" t="s">
        <v>75</v>
      </c>
      <c r="M76" s="10" t="s">
        <v>76</v>
      </c>
    </row>
    <row r="77" spans="1:13" x14ac:dyDescent="0.35">
      <c r="A77" s="10" t="s">
        <v>17</v>
      </c>
      <c r="B77" s="10" t="s">
        <v>360</v>
      </c>
      <c r="C77" s="10" t="s">
        <v>73</v>
      </c>
      <c r="D77" s="10" t="s">
        <v>186</v>
      </c>
      <c r="E77" s="10">
        <v>3938</v>
      </c>
      <c r="F77" s="11">
        <v>1.4699999999999999E-8</v>
      </c>
      <c r="G77" s="11">
        <v>2.2600000000000001E-7</v>
      </c>
      <c r="H77" s="10">
        <v>3.8361860000000001E-3</v>
      </c>
      <c r="I77" s="10">
        <v>5.7789173999999999E-2</v>
      </c>
      <c r="J77" s="10">
        <v>0.93837440000000005</v>
      </c>
      <c r="K77" s="10" t="s">
        <v>74</v>
      </c>
      <c r="L77" s="10" t="s">
        <v>75</v>
      </c>
      <c r="M77" s="10" t="s">
        <v>76</v>
      </c>
    </row>
    <row r="78" spans="1:13" x14ac:dyDescent="0.35">
      <c r="A78" s="10" t="s">
        <v>17</v>
      </c>
      <c r="B78" s="10" t="s">
        <v>359</v>
      </c>
      <c r="C78" s="10" t="s">
        <v>73</v>
      </c>
      <c r="D78" s="10" t="s">
        <v>186</v>
      </c>
      <c r="E78" s="10">
        <v>3923</v>
      </c>
      <c r="F78" s="11">
        <v>8.4699999999999999E-5</v>
      </c>
      <c r="G78" s="10">
        <v>1.2967930000000001E-3</v>
      </c>
      <c r="H78" s="10">
        <v>4.8960130000000003E-3</v>
      </c>
      <c r="I78" s="10">
        <v>7.4031270999999996E-2</v>
      </c>
      <c r="J78" s="10">
        <v>0.91969121300000001</v>
      </c>
      <c r="K78" s="10" t="s">
        <v>74</v>
      </c>
      <c r="L78" s="10" t="s">
        <v>75</v>
      </c>
      <c r="M78" s="10" t="s">
        <v>76</v>
      </c>
    </row>
    <row r="79" spans="1:13" x14ac:dyDescent="0.35">
      <c r="A79" s="10" t="s">
        <v>17</v>
      </c>
      <c r="B79" s="10" t="s">
        <v>350</v>
      </c>
      <c r="C79" s="10" t="s">
        <v>188</v>
      </c>
      <c r="D79" s="10" t="s">
        <v>187</v>
      </c>
      <c r="E79" s="10">
        <v>4134</v>
      </c>
      <c r="F79" s="10">
        <v>2.2018480999999999E-2</v>
      </c>
      <c r="G79" s="10">
        <v>6.2582920000000004E-3</v>
      </c>
      <c r="H79" s="10">
        <v>4.9234905000000002E-2</v>
      </c>
      <c r="I79" s="10">
        <v>1.3084587999999999E-2</v>
      </c>
      <c r="J79" s="10">
        <v>0.90940373299999999</v>
      </c>
      <c r="K79" s="10" t="s">
        <v>116</v>
      </c>
      <c r="L79" s="10" t="s">
        <v>189</v>
      </c>
      <c r="M79" s="10" t="s">
        <v>131</v>
      </c>
    </row>
    <row r="80" spans="1:13" x14ac:dyDescent="0.35">
      <c r="A80" s="10" t="s">
        <v>11</v>
      </c>
      <c r="B80" s="10" t="s">
        <v>347</v>
      </c>
      <c r="C80" s="10" t="s">
        <v>191</v>
      </c>
      <c r="D80" s="10" t="s">
        <v>190</v>
      </c>
      <c r="E80" s="10">
        <v>3529</v>
      </c>
      <c r="F80" s="11">
        <v>1.5299999999999999E-14</v>
      </c>
      <c r="G80" s="11">
        <v>6.9300000000000002E-15</v>
      </c>
      <c r="H80" s="10">
        <v>0.14787410000000001</v>
      </c>
      <c r="I80" s="10">
        <v>6.6033388999999998E-2</v>
      </c>
      <c r="J80" s="10">
        <v>0.78609251099999999</v>
      </c>
      <c r="K80" s="10" t="s">
        <v>192</v>
      </c>
      <c r="L80" s="10" t="s">
        <v>193</v>
      </c>
      <c r="M80" s="10" t="s">
        <v>131</v>
      </c>
    </row>
    <row r="81" spans="1:13" x14ac:dyDescent="0.35">
      <c r="A81" s="10" t="s">
        <v>11</v>
      </c>
      <c r="B81" s="10" t="s">
        <v>349</v>
      </c>
      <c r="C81" s="10" t="s">
        <v>191</v>
      </c>
      <c r="D81" s="10" t="s">
        <v>190</v>
      </c>
      <c r="E81" s="10">
        <v>3425</v>
      </c>
      <c r="F81" s="11">
        <v>3.5299999999999999E-14</v>
      </c>
      <c r="G81" s="11">
        <v>1.5699999999999999E-14</v>
      </c>
      <c r="H81" s="10">
        <v>0.195334654</v>
      </c>
      <c r="I81" s="10">
        <v>8.6232059E-2</v>
      </c>
      <c r="J81" s="10">
        <v>0.71843328699999998</v>
      </c>
      <c r="K81" s="10" t="s">
        <v>192</v>
      </c>
      <c r="L81" s="10" t="s">
        <v>193</v>
      </c>
      <c r="M81" s="10" t="s">
        <v>131</v>
      </c>
    </row>
    <row r="82" spans="1:13" x14ac:dyDescent="0.35">
      <c r="A82" s="10" t="s">
        <v>17</v>
      </c>
      <c r="B82" s="10" t="s">
        <v>348</v>
      </c>
      <c r="C82" s="10" t="s">
        <v>195</v>
      </c>
      <c r="D82" s="10" t="s">
        <v>194</v>
      </c>
      <c r="E82" s="10">
        <v>2600</v>
      </c>
      <c r="F82" s="11">
        <v>6.4000000000000001E-7</v>
      </c>
      <c r="G82" s="11">
        <v>1.0899999999999999E-6</v>
      </c>
      <c r="H82" s="10">
        <v>5.4047434999999998E-2</v>
      </c>
      <c r="I82" s="10">
        <v>9.1313672999999998E-2</v>
      </c>
      <c r="J82" s="10">
        <v>0.85463716000000001</v>
      </c>
      <c r="K82" s="10" t="s">
        <v>117</v>
      </c>
      <c r="L82" s="10" t="s">
        <v>196</v>
      </c>
      <c r="M82" s="10" t="s">
        <v>131</v>
      </c>
    </row>
    <row r="83" spans="1:13" x14ac:dyDescent="0.35">
      <c r="A83" s="10" t="s">
        <v>11</v>
      </c>
      <c r="B83" s="10" t="s">
        <v>349</v>
      </c>
      <c r="C83" s="10" t="s">
        <v>198</v>
      </c>
      <c r="D83" s="10" t="s">
        <v>197</v>
      </c>
      <c r="E83" s="10">
        <v>2487</v>
      </c>
      <c r="F83" s="10">
        <v>8.7400499999999996E-4</v>
      </c>
      <c r="G83" s="10">
        <v>1.4861620000000001E-3</v>
      </c>
      <c r="H83" s="10">
        <v>3.6041996E-2</v>
      </c>
      <c r="I83" s="10">
        <v>6.0384786000000003E-2</v>
      </c>
      <c r="J83" s="10">
        <v>0.90121305100000004</v>
      </c>
      <c r="K83" s="10" t="s">
        <v>117</v>
      </c>
      <c r="L83" s="10" t="s">
        <v>196</v>
      </c>
      <c r="M83" s="10" t="s">
        <v>131</v>
      </c>
    </row>
    <row r="84" spans="1:13" x14ac:dyDescent="0.35">
      <c r="A84" s="10" t="s">
        <v>17</v>
      </c>
      <c r="B84" s="10" t="s">
        <v>346</v>
      </c>
      <c r="C84" s="10" t="s">
        <v>198</v>
      </c>
      <c r="D84" s="10" t="s">
        <v>197</v>
      </c>
      <c r="E84" s="10">
        <v>2493</v>
      </c>
      <c r="F84" s="10">
        <v>1.0223583E-2</v>
      </c>
      <c r="G84" s="10">
        <v>1.7387825999999999E-2</v>
      </c>
      <c r="H84" s="10">
        <v>3.8525906999999998E-2</v>
      </c>
      <c r="I84" s="10">
        <v>6.4653982999999998E-2</v>
      </c>
      <c r="J84" s="10">
        <v>0.86920869999999995</v>
      </c>
      <c r="K84" s="10" t="s">
        <v>117</v>
      </c>
      <c r="L84" s="10" t="s">
        <v>196</v>
      </c>
      <c r="M84" s="10" t="s">
        <v>131</v>
      </c>
    </row>
    <row r="85" spans="1:13" x14ac:dyDescent="0.35">
      <c r="A85" s="10" t="s">
        <v>17</v>
      </c>
      <c r="B85" s="10" t="s">
        <v>350</v>
      </c>
      <c r="C85" s="10" t="s">
        <v>198</v>
      </c>
      <c r="D85" s="10" t="s">
        <v>197</v>
      </c>
      <c r="E85" s="10">
        <v>2458</v>
      </c>
      <c r="F85" s="11">
        <v>2.7199999999999998E-6</v>
      </c>
      <c r="G85" s="11">
        <v>4.6199999999999998E-6</v>
      </c>
      <c r="H85" s="10">
        <v>6.6323568999999999E-2</v>
      </c>
      <c r="I85" s="10">
        <v>0.111618014</v>
      </c>
      <c r="J85" s="10">
        <v>0.82205107700000002</v>
      </c>
      <c r="K85" s="10" t="s">
        <v>117</v>
      </c>
      <c r="L85" s="10" t="s">
        <v>196</v>
      </c>
      <c r="M85" s="10" t="s">
        <v>131</v>
      </c>
    </row>
    <row r="86" spans="1:13" x14ac:dyDescent="0.35">
      <c r="A86" s="10" t="s">
        <v>11</v>
      </c>
      <c r="B86" s="10" t="s">
        <v>347</v>
      </c>
      <c r="C86" s="10" t="s">
        <v>198</v>
      </c>
      <c r="D86" s="10" t="s">
        <v>197</v>
      </c>
      <c r="E86" s="10">
        <v>2491</v>
      </c>
      <c r="F86" s="10">
        <v>3.0505442000000001E-2</v>
      </c>
      <c r="G86" s="10">
        <v>5.1867721999999998E-2</v>
      </c>
      <c r="H86" s="10">
        <v>5.2617648000000003E-2</v>
      </c>
      <c r="I86" s="10">
        <v>8.8688291000000002E-2</v>
      </c>
      <c r="J86" s="10">
        <v>0.77632089599999998</v>
      </c>
      <c r="K86" s="10" t="s">
        <v>117</v>
      </c>
      <c r="L86" s="10" t="s">
        <v>196</v>
      </c>
      <c r="M86" s="10" t="s">
        <v>131</v>
      </c>
    </row>
    <row r="87" spans="1:13" x14ac:dyDescent="0.35">
      <c r="A87" s="10" t="s">
        <v>17</v>
      </c>
      <c r="B87" s="10" t="s">
        <v>359</v>
      </c>
      <c r="C87" s="10" t="s">
        <v>199</v>
      </c>
      <c r="D87" s="10" t="s">
        <v>199</v>
      </c>
      <c r="E87" s="10">
        <v>3140</v>
      </c>
      <c r="F87" s="10">
        <v>5.0340659000000003E-2</v>
      </c>
      <c r="G87" s="10">
        <v>2.5464341000000001E-2</v>
      </c>
      <c r="H87" s="10">
        <v>0.101739341</v>
      </c>
      <c r="I87" s="10">
        <v>5.0692108999999999E-2</v>
      </c>
      <c r="J87" s="10">
        <v>0.77176354999999996</v>
      </c>
      <c r="K87" s="10" t="s">
        <v>118</v>
      </c>
      <c r="L87" s="10" t="s">
        <v>200</v>
      </c>
      <c r="M87" s="10" t="s">
        <v>131</v>
      </c>
    </row>
    <row r="88" spans="1:13" x14ac:dyDescent="0.35">
      <c r="A88" s="10" t="s">
        <v>17</v>
      </c>
      <c r="B88" s="10" t="s">
        <v>350</v>
      </c>
      <c r="C88" s="10" t="s">
        <v>202</v>
      </c>
      <c r="D88" s="10" t="s">
        <v>201</v>
      </c>
      <c r="E88" s="10">
        <v>3184</v>
      </c>
      <c r="F88" s="11">
        <v>6.2900000000000002E-24</v>
      </c>
      <c r="G88" s="11">
        <v>3.26E-24</v>
      </c>
      <c r="H88" s="10">
        <v>0.145929225</v>
      </c>
      <c r="I88" s="10">
        <v>7.4798478000000002E-2</v>
      </c>
      <c r="J88" s="10">
        <v>0.779272297</v>
      </c>
      <c r="K88" s="10" t="s">
        <v>118</v>
      </c>
      <c r="L88" s="10" t="s">
        <v>200</v>
      </c>
      <c r="M88" s="10" t="s">
        <v>131</v>
      </c>
    </row>
    <row r="89" spans="1:13" x14ac:dyDescent="0.35">
      <c r="A89" s="10" t="s">
        <v>17</v>
      </c>
      <c r="B89" s="10" t="s">
        <v>359</v>
      </c>
      <c r="C89" s="10" t="s">
        <v>202</v>
      </c>
      <c r="D89" s="10" t="s">
        <v>201</v>
      </c>
      <c r="E89" s="10">
        <v>3131</v>
      </c>
      <c r="F89" s="11">
        <v>2.7099999999999998E-7</v>
      </c>
      <c r="G89" s="11">
        <v>1.37E-7</v>
      </c>
      <c r="H89" s="10">
        <v>0.18884493299999999</v>
      </c>
      <c r="I89" s="10">
        <v>9.4757095E-2</v>
      </c>
      <c r="J89" s="10">
        <v>0.71639756399999999</v>
      </c>
      <c r="K89" s="10" t="s">
        <v>118</v>
      </c>
      <c r="L89" s="10" t="s">
        <v>200</v>
      </c>
      <c r="M89" s="10" t="s">
        <v>131</v>
      </c>
    </row>
    <row r="90" spans="1:13" x14ac:dyDescent="0.35">
      <c r="A90" s="10" t="s">
        <v>11</v>
      </c>
      <c r="B90" s="10" t="s">
        <v>353</v>
      </c>
      <c r="C90" s="10" t="s">
        <v>204</v>
      </c>
      <c r="D90" s="10" t="s">
        <v>203</v>
      </c>
      <c r="E90" s="10">
        <v>4347</v>
      </c>
      <c r="F90" s="10">
        <v>5.5135099999999995E-4</v>
      </c>
      <c r="G90" s="10">
        <v>3.2292300000000003E-4</v>
      </c>
      <c r="H90" s="10">
        <v>4.7730336999999998E-2</v>
      </c>
      <c r="I90" s="10">
        <v>2.7031003000000001E-2</v>
      </c>
      <c r="J90" s="10">
        <v>0.92436438700000001</v>
      </c>
      <c r="K90" s="10" t="s">
        <v>119</v>
      </c>
      <c r="L90" s="10" t="s">
        <v>205</v>
      </c>
      <c r="M90" s="10" t="s">
        <v>131</v>
      </c>
    </row>
    <row r="91" spans="1:13" x14ac:dyDescent="0.35">
      <c r="A91" s="10" t="s">
        <v>11</v>
      </c>
      <c r="B91" s="10" t="s">
        <v>349</v>
      </c>
      <c r="C91" s="10" t="s">
        <v>204</v>
      </c>
      <c r="D91" s="10" t="s">
        <v>203</v>
      </c>
      <c r="E91" s="10">
        <v>4369</v>
      </c>
      <c r="F91" s="10">
        <v>1.9344990999999999E-2</v>
      </c>
      <c r="G91" s="10">
        <v>1.1346901E-2</v>
      </c>
      <c r="H91" s="10">
        <v>3.8763335000000003E-2</v>
      </c>
      <c r="I91" s="10">
        <v>2.1828112E-2</v>
      </c>
      <c r="J91" s="10">
        <v>0.90871666100000004</v>
      </c>
      <c r="K91" s="10" t="s">
        <v>119</v>
      </c>
      <c r="L91" s="10" t="s">
        <v>205</v>
      </c>
      <c r="M91" s="10" t="s">
        <v>131</v>
      </c>
    </row>
    <row r="92" spans="1:13" x14ac:dyDescent="0.35">
      <c r="A92" s="10" t="s">
        <v>17</v>
      </c>
      <c r="B92" s="10" t="s">
        <v>346</v>
      </c>
      <c r="C92" s="10" t="s">
        <v>207</v>
      </c>
      <c r="D92" s="10" t="s">
        <v>206</v>
      </c>
      <c r="E92" s="10">
        <v>4970</v>
      </c>
      <c r="F92" s="10">
        <v>8.4599800000000006E-3</v>
      </c>
      <c r="G92" s="10">
        <v>5.6162674000000003E-2</v>
      </c>
      <c r="H92" s="10">
        <v>9.8346179999999998E-3</v>
      </c>
      <c r="I92" s="10">
        <v>6.4427270999999994E-2</v>
      </c>
      <c r="J92" s="10">
        <v>0.86111545599999995</v>
      </c>
      <c r="K92" s="10" t="s">
        <v>120</v>
      </c>
      <c r="L92" s="10" t="s">
        <v>208</v>
      </c>
      <c r="M92" s="10" t="s">
        <v>131</v>
      </c>
    </row>
    <row r="93" spans="1:13" x14ac:dyDescent="0.35">
      <c r="A93" s="10" t="s">
        <v>17</v>
      </c>
      <c r="B93" s="10" t="s">
        <v>350</v>
      </c>
      <c r="C93" s="10" t="s">
        <v>210</v>
      </c>
      <c r="D93" s="10" t="s">
        <v>209</v>
      </c>
      <c r="E93" s="10">
        <v>4548</v>
      </c>
      <c r="F93" s="11">
        <v>4.5099999999999998E-5</v>
      </c>
      <c r="G93" s="10">
        <v>0.151385776</v>
      </c>
      <c r="H93" s="11">
        <v>3.7200000000000003E-5</v>
      </c>
      <c r="I93" s="10">
        <v>0.12425565500000001</v>
      </c>
      <c r="J93" s="10">
        <v>0.72427629400000004</v>
      </c>
      <c r="K93" s="10" t="s">
        <v>70</v>
      </c>
      <c r="L93" s="10" t="s">
        <v>211</v>
      </c>
      <c r="M93" s="10" t="s">
        <v>61</v>
      </c>
    </row>
  </sheetData>
  <mergeCells count="1">
    <mergeCell ref="A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1136-CE46-4168-8EAC-6A6FCFB37685}">
  <dimension ref="A1:M18"/>
  <sheetViews>
    <sheetView zoomScale="80" zoomScaleNormal="80" workbookViewId="0">
      <selection activeCell="K4" sqref="K4"/>
    </sheetView>
  </sheetViews>
  <sheetFormatPr defaultRowHeight="14.5" x14ac:dyDescent="0.35"/>
  <cols>
    <col min="1" max="1" width="25.7265625" customWidth="1"/>
    <col min="2" max="2" width="38" customWidth="1"/>
    <col min="3" max="3" width="11.81640625" customWidth="1"/>
    <col min="4" max="4" width="19.1796875" customWidth="1"/>
    <col min="5" max="5" width="10.453125" customWidth="1"/>
    <col min="6" max="10" width="15.1796875" bestFit="1" customWidth="1"/>
    <col min="11" max="11" width="18.54296875" customWidth="1"/>
    <col min="12" max="12" width="6.7265625" customWidth="1"/>
    <col min="13" max="13" width="13.453125" customWidth="1"/>
    <col min="17" max="17" width="28.54296875" bestFit="1" customWidth="1"/>
    <col min="18" max="18" width="23.7265625" bestFit="1" customWidth="1"/>
    <col min="19" max="19" width="45.1796875" bestFit="1" customWidth="1"/>
  </cols>
  <sheetData>
    <row r="1" spans="1:13" ht="62.5" customHeight="1" x14ac:dyDescent="0.35">
      <c r="A1" s="39" t="s">
        <v>384</v>
      </c>
      <c r="B1" s="39"/>
      <c r="C1" s="39"/>
      <c r="D1" s="39"/>
      <c r="E1" s="39"/>
      <c r="F1" s="39"/>
      <c r="G1" s="39"/>
      <c r="H1" s="39"/>
      <c r="I1" s="39"/>
      <c r="J1" s="39"/>
      <c r="K1" s="39"/>
      <c r="L1" s="39"/>
      <c r="M1" s="39"/>
    </row>
    <row r="2" spans="1:13" ht="15" thickBot="1" x14ac:dyDescent="0.4"/>
    <row r="3" spans="1:13" ht="29" x14ac:dyDescent="0.35">
      <c r="A3" s="21" t="s">
        <v>371</v>
      </c>
      <c r="B3" s="21" t="s">
        <v>365</v>
      </c>
      <c r="C3" s="21" t="s">
        <v>275</v>
      </c>
      <c r="D3" s="21" t="s">
        <v>276</v>
      </c>
      <c r="E3" s="1" t="s">
        <v>340</v>
      </c>
      <c r="F3" s="2" t="s">
        <v>366</v>
      </c>
      <c r="G3" s="2" t="s">
        <v>367</v>
      </c>
      <c r="H3" s="2" t="s">
        <v>368</v>
      </c>
      <c r="I3" s="2" t="s">
        <v>369</v>
      </c>
      <c r="J3" s="2" t="s">
        <v>370</v>
      </c>
      <c r="K3" s="21" t="s">
        <v>364</v>
      </c>
      <c r="L3" s="22" t="s">
        <v>284</v>
      </c>
      <c r="M3" s="22" t="s">
        <v>285</v>
      </c>
    </row>
    <row r="4" spans="1:13" x14ac:dyDescent="0.35">
      <c r="A4" s="10" t="s">
        <v>262</v>
      </c>
      <c r="B4" s="4" t="s">
        <v>354</v>
      </c>
      <c r="C4" s="10" t="s">
        <v>59</v>
      </c>
      <c r="D4" s="10" t="s">
        <v>127</v>
      </c>
      <c r="E4" s="10">
        <v>3362</v>
      </c>
      <c r="F4" s="11">
        <v>3.0300000000000001E-17</v>
      </c>
      <c r="G4" s="11">
        <v>9.1799999999999998E-14</v>
      </c>
      <c r="H4" s="11">
        <v>7.7600000000000002E-6</v>
      </c>
      <c r="I4" s="10">
        <v>2.2560698000000001E-2</v>
      </c>
      <c r="J4" s="10">
        <v>0.97743154399999999</v>
      </c>
      <c r="K4" s="10" t="s">
        <v>60</v>
      </c>
      <c r="L4" s="10" t="s">
        <v>124</v>
      </c>
      <c r="M4" s="10" t="s">
        <v>61</v>
      </c>
    </row>
    <row r="5" spans="1:13" x14ac:dyDescent="0.35">
      <c r="A5" s="10" t="s">
        <v>263</v>
      </c>
      <c r="B5" s="4" t="s">
        <v>357</v>
      </c>
      <c r="C5" s="10" t="s">
        <v>136</v>
      </c>
      <c r="D5" s="10" t="s">
        <v>135</v>
      </c>
      <c r="E5" s="10">
        <v>3932</v>
      </c>
      <c r="F5" s="11">
        <v>8.2900000000000002E-7</v>
      </c>
      <c r="G5" s="11">
        <v>2.8999999999999998E-7</v>
      </c>
      <c r="H5" s="10">
        <v>0.16428145499999999</v>
      </c>
      <c r="I5" s="10">
        <v>5.6640436000000002E-2</v>
      </c>
      <c r="J5" s="10">
        <v>0.77907699100000005</v>
      </c>
      <c r="K5" s="10" t="s">
        <v>101</v>
      </c>
      <c r="L5" s="10" t="s">
        <v>137</v>
      </c>
      <c r="M5" s="10" t="s">
        <v>131</v>
      </c>
    </row>
    <row r="6" spans="1:13" x14ac:dyDescent="0.35">
      <c r="A6" s="10" t="s">
        <v>263</v>
      </c>
      <c r="B6" s="3" t="s">
        <v>355</v>
      </c>
      <c r="C6" s="10" t="s">
        <v>136</v>
      </c>
      <c r="D6" s="10" t="s">
        <v>135</v>
      </c>
      <c r="E6" s="10">
        <v>3896</v>
      </c>
      <c r="F6" s="11">
        <v>2.0800000000000001E-5</v>
      </c>
      <c r="G6" s="11">
        <v>8.7700000000000007E-6</v>
      </c>
      <c r="H6" s="10">
        <v>0.16242520899999999</v>
      </c>
      <c r="I6" s="10">
        <v>6.7579502E-2</v>
      </c>
      <c r="J6" s="10">
        <v>0.76996569299999995</v>
      </c>
      <c r="K6" s="10" t="s">
        <v>101</v>
      </c>
      <c r="L6" s="10" t="s">
        <v>137</v>
      </c>
      <c r="M6" s="10" t="s">
        <v>131</v>
      </c>
    </row>
    <row r="7" spans="1:13" x14ac:dyDescent="0.35">
      <c r="A7" s="10" t="s">
        <v>259</v>
      </c>
      <c r="B7" s="4" t="s">
        <v>351</v>
      </c>
      <c r="C7" s="10" t="s">
        <v>136</v>
      </c>
      <c r="D7" s="10" t="s">
        <v>135</v>
      </c>
      <c r="E7" s="10">
        <v>3896</v>
      </c>
      <c r="F7" s="10">
        <v>1.7652735999999999E-2</v>
      </c>
      <c r="G7" s="10">
        <v>7.4283730000000003E-3</v>
      </c>
      <c r="H7" s="10">
        <v>0.156909302</v>
      </c>
      <c r="I7" s="10">
        <v>6.5275607999999999E-2</v>
      </c>
      <c r="J7" s="10">
        <v>0.752733981</v>
      </c>
      <c r="K7" s="10" t="s">
        <v>101</v>
      </c>
      <c r="L7" s="10" t="s">
        <v>137</v>
      </c>
      <c r="M7" s="10" t="s">
        <v>131</v>
      </c>
    </row>
    <row r="8" spans="1:13" x14ac:dyDescent="0.35">
      <c r="A8" s="10" t="s">
        <v>260</v>
      </c>
      <c r="B8" s="4" t="s">
        <v>352</v>
      </c>
      <c r="C8" s="10" t="s">
        <v>213</v>
      </c>
      <c r="D8" s="10" t="s">
        <v>212</v>
      </c>
      <c r="E8" s="10">
        <v>3893</v>
      </c>
      <c r="F8" s="11">
        <v>4.9200000000000003E-6</v>
      </c>
      <c r="G8" s="11">
        <v>1.1999999999999999E-6</v>
      </c>
      <c r="H8" s="10">
        <v>0.12103456</v>
      </c>
      <c r="I8" s="10">
        <v>2.8699578E-2</v>
      </c>
      <c r="J8" s="10">
        <v>0.85025973499999996</v>
      </c>
      <c r="K8" s="10" t="s">
        <v>110</v>
      </c>
      <c r="L8" s="10" t="s">
        <v>214</v>
      </c>
      <c r="M8" s="10" t="s">
        <v>131</v>
      </c>
    </row>
    <row r="9" spans="1:13" x14ac:dyDescent="0.35">
      <c r="A9" s="10" t="s">
        <v>264</v>
      </c>
      <c r="B9" s="4" t="s">
        <v>356</v>
      </c>
      <c r="C9" s="10" t="s">
        <v>216</v>
      </c>
      <c r="D9" s="10" t="s">
        <v>215</v>
      </c>
      <c r="E9" s="10">
        <v>2518</v>
      </c>
      <c r="F9" s="11">
        <v>1.16E-10</v>
      </c>
      <c r="G9" s="11">
        <v>1.43E-10</v>
      </c>
      <c r="H9" s="10">
        <v>0.133657055</v>
      </c>
      <c r="I9" s="10">
        <v>0.16387339500000001</v>
      </c>
      <c r="J9" s="10">
        <v>0.70246954900000003</v>
      </c>
      <c r="K9" s="10" t="s">
        <v>111</v>
      </c>
      <c r="L9" s="10" t="s">
        <v>217</v>
      </c>
      <c r="M9" s="10" t="s">
        <v>131</v>
      </c>
    </row>
    <row r="10" spans="1:13" x14ac:dyDescent="0.35">
      <c r="A10" s="10" t="s">
        <v>262</v>
      </c>
      <c r="B10" s="4" t="s">
        <v>354</v>
      </c>
      <c r="C10" s="10" t="s">
        <v>178</v>
      </c>
      <c r="D10" s="10" t="s">
        <v>177</v>
      </c>
      <c r="E10" s="10">
        <v>3270</v>
      </c>
      <c r="F10" s="11">
        <v>2.9400000000000003E-11</v>
      </c>
      <c r="G10" s="11">
        <v>5.3300000000000001E-12</v>
      </c>
      <c r="H10" s="10">
        <v>0.121145555</v>
      </c>
      <c r="I10" s="10">
        <v>2.1083042E-2</v>
      </c>
      <c r="J10" s="10">
        <v>0.85777140299999999</v>
      </c>
      <c r="K10" s="10" t="s">
        <v>113</v>
      </c>
      <c r="L10" s="10" t="s">
        <v>179</v>
      </c>
      <c r="M10" s="10" t="s">
        <v>131</v>
      </c>
    </row>
    <row r="11" spans="1:13" x14ac:dyDescent="0.35">
      <c r="A11" s="10" t="s">
        <v>263</v>
      </c>
      <c r="B11" s="3" t="s">
        <v>355</v>
      </c>
      <c r="C11" s="10" t="s">
        <v>178</v>
      </c>
      <c r="D11" s="10" t="s">
        <v>177</v>
      </c>
      <c r="E11" s="10">
        <v>3270</v>
      </c>
      <c r="F11" s="10">
        <v>2.22656E-4</v>
      </c>
      <c r="G11" s="11">
        <v>4.0299999999999997E-5</v>
      </c>
      <c r="H11" s="10">
        <v>0.163666334</v>
      </c>
      <c r="I11" s="10">
        <v>2.8834565E-2</v>
      </c>
      <c r="J11" s="10">
        <v>0.80723611900000003</v>
      </c>
      <c r="K11" s="10" t="s">
        <v>113</v>
      </c>
      <c r="L11" s="10" t="s">
        <v>179</v>
      </c>
      <c r="M11" s="10" t="s">
        <v>131</v>
      </c>
    </row>
    <row r="12" spans="1:13" x14ac:dyDescent="0.35">
      <c r="A12" s="10" t="s">
        <v>261</v>
      </c>
      <c r="B12" s="4" t="s">
        <v>358</v>
      </c>
      <c r="C12" s="10" t="s">
        <v>178</v>
      </c>
      <c r="D12" s="10" t="s">
        <v>177</v>
      </c>
      <c r="E12" s="10">
        <v>3270</v>
      </c>
      <c r="F12" s="11">
        <v>6.0900000000000001E-6</v>
      </c>
      <c r="G12" s="11">
        <v>1.1000000000000001E-6</v>
      </c>
      <c r="H12" s="10">
        <v>0.17017885799999999</v>
      </c>
      <c r="I12" s="10">
        <v>3.00215E-2</v>
      </c>
      <c r="J12" s="10">
        <v>0.79979245300000001</v>
      </c>
      <c r="K12" s="10" t="s">
        <v>113</v>
      </c>
      <c r="L12" s="10" t="s">
        <v>179</v>
      </c>
      <c r="M12" s="10" t="s">
        <v>131</v>
      </c>
    </row>
    <row r="13" spans="1:13" x14ac:dyDescent="0.35">
      <c r="A13" s="10" t="s">
        <v>259</v>
      </c>
      <c r="B13" s="4" t="s">
        <v>351</v>
      </c>
      <c r="C13" s="10" t="s">
        <v>178</v>
      </c>
      <c r="D13" s="10" t="s">
        <v>177</v>
      </c>
      <c r="E13" s="10">
        <v>3270</v>
      </c>
      <c r="F13" s="10">
        <v>2.4138919999999999E-3</v>
      </c>
      <c r="G13" s="10">
        <v>4.3718300000000001E-4</v>
      </c>
      <c r="H13" s="10">
        <v>0.18055721299999999</v>
      </c>
      <c r="I13" s="10">
        <v>3.1916252999999999E-2</v>
      </c>
      <c r="J13" s="10">
        <v>0.78467545800000005</v>
      </c>
      <c r="K13" s="10" t="s">
        <v>113</v>
      </c>
      <c r="L13" s="10" t="s">
        <v>179</v>
      </c>
      <c r="M13" s="10" t="s">
        <v>131</v>
      </c>
    </row>
    <row r="14" spans="1:13" x14ac:dyDescent="0.35">
      <c r="A14" s="10" t="s">
        <v>263</v>
      </c>
      <c r="B14" s="3" t="s">
        <v>355</v>
      </c>
      <c r="C14" s="10" t="s">
        <v>73</v>
      </c>
      <c r="D14" s="10" t="s">
        <v>186</v>
      </c>
      <c r="E14" s="10">
        <v>3229</v>
      </c>
      <c r="F14" s="10">
        <v>8.0699759999999995E-3</v>
      </c>
      <c r="G14" s="10">
        <v>0.122952983</v>
      </c>
      <c r="H14" s="10">
        <v>6.6239920000000004E-3</v>
      </c>
      <c r="I14" s="10">
        <v>0.100159981</v>
      </c>
      <c r="J14" s="10">
        <v>0.76219306799999997</v>
      </c>
      <c r="K14" s="10" t="s">
        <v>74</v>
      </c>
      <c r="L14" s="10" t="s">
        <v>75</v>
      </c>
      <c r="M14" s="10" t="s">
        <v>76</v>
      </c>
    </row>
    <row r="15" spans="1:13" x14ac:dyDescent="0.35">
      <c r="A15" s="10" t="s">
        <v>263</v>
      </c>
      <c r="B15" s="3" t="s">
        <v>355</v>
      </c>
      <c r="C15" s="10" t="s">
        <v>219</v>
      </c>
      <c r="D15" s="10" t="s">
        <v>218</v>
      </c>
      <c r="E15" s="10">
        <v>2674</v>
      </c>
      <c r="F15" s="10">
        <v>2.0856011000000001E-2</v>
      </c>
      <c r="G15" s="10">
        <v>3.4673482999999998E-2</v>
      </c>
      <c r="H15" s="10">
        <v>2.8106786000000002E-2</v>
      </c>
      <c r="I15" s="10">
        <v>4.5857516000000001E-2</v>
      </c>
      <c r="J15" s="10">
        <v>0.87050620400000001</v>
      </c>
      <c r="K15" s="10" t="s">
        <v>114</v>
      </c>
      <c r="L15" s="10" t="s">
        <v>220</v>
      </c>
      <c r="M15" s="10" t="s">
        <v>131</v>
      </c>
    </row>
    <row r="16" spans="1:13" x14ac:dyDescent="0.35">
      <c r="A16" s="10" t="s">
        <v>262</v>
      </c>
      <c r="B16" s="4" t="s">
        <v>354</v>
      </c>
      <c r="C16" s="10" t="s">
        <v>222</v>
      </c>
      <c r="D16" s="10" t="s">
        <v>221</v>
      </c>
      <c r="E16" s="10">
        <v>2546</v>
      </c>
      <c r="F16" s="10">
        <v>1.9193199999999999E-4</v>
      </c>
      <c r="G16" s="11">
        <v>8.7800000000000006E-5</v>
      </c>
      <c r="H16" s="10">
        <v>4.5948155999999997E-2</v>
      </c>
      <c r="I16" s="10">
        <v>2.0080405999999999E-2</v>
      </c>
      <c r="J16" s="10">
        <v>0.93369172700000003</v>
      </c>
      <c r="K16" s="10" t="s">
        <v>118</v>
      </c>
      <c r="L16" s="10" t="s">
        <v>200</v>
      </c>
      <c r="M16" s="10" t="s">
        <v>131</v>
      </c>
    </row>
    <row r="17" spans="1:13" x14ac:dyDescent="0.35">
      <c r="A17" s="10" t="s">
        <v>260</v>
      </c>
      <c r="B17" s="4" t="s">
        <v>352</v>
      </c>
      <c r="C17" s="10" t="s">
        <v>222</v>
      </c>
      <c r="D17" s="10" t="s">
        <v>221</v>
      </c>
      <c r="E17" s="10">
        <v>2546</v>
      </c>
      <c r="F17" s="11">
        <v>5.2399999999999999E-8</v>
      </c>
      <c r="G17" s="11">
        <v>2.4E-8</v>
      </c>
      <c r="H17" s="10">
        <v>5.9732432000000002E-2</v>
      </c>
      <c r="I17" s="10">
        <v>2.6404385999999998E-2</v>
      </c>
      <c r="J17" s="10">
        <v>0.91386310599999998</v>
      </c>
      <c r="K17" s="10" t="s">
        <v>118</v>
      </c>
      <c r="L17" s="10" t="s">
        <v>200</v>
      </c>
      <c r="M17" s="10" t="s">
        <v>131</v>
      </c>
    </row>
    <row r="18" spans="1:13" x14ac:dyDescent="0.35">
      <c r="A18" s="10" t="s">
        <v>259</v>
      </c>
      <c r="B18" s="4" t="s">
        <v>351</v>
      </c>
      <c r="C18" s="10" t="s">
        <v>224</v>
      </c>
      <c r="D18" s="10" t="s">
        <v>223</v>
      </c>
      <c r="E18" s="10">
        <v>3352</v>
      </c>
      <c r="F18" s="10">
        <v>4.3018810999999997E-2</v>
      </c>
      <c r="G18" s="10">
        <v>1.2481905999999999E-2</v>
      </c>
      <c r="H18" s="10">
        <v>0.131047367</v>
      </c>
      <c r="I18" s="10">
        <v>3.7247181999999997E-2</v>
      </c>
      <c r="J18" s="10">
        <v>0.77620473499999998</v>
      </c>
      <c r="K18" s="10" t="s">
        <v>121</v>
      </c>
      <c r="L18" s="10" t="s">
        <v>225</v>
      </c>
      <c r="M18" s="10" t="s">
        <v>131</v>
      </c>
    </row>
  </sheetData>
  <mergeCells count="1">
    <mergeCell ref="A1:M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1B5B5-1D21-4C05-AABE-AB50A69C7AA1}">
  <dimension ref="A1:T16"/>
  <sheetViews>
    <sheetView zoomScale="80" zoomScaleNormal="80" workbookViewId="0">
      <selection sqref="A1:M1"/>
    </sheetView>
  </sheetViews>
  <sheetFormatPr defaultRowHeight="14.5" x14ac:dyDescent="0.35"/>
  <cols>
    <col min="1" max="1" width="29" customWidth="1"/>
    <col min="2" max="2" width="51.1796875" bestFit="1" customWidth="1"/>
    <col min="3" max="3" width="11.453125" bestFit="1" customWidth="1"/>
    <col min="4" max="4" width="18.453125" customWidth="1"/>
    <col min="5" max="5" width="12.453125" customWidth="1"/>
    <col min="6" max="6" width="14" bestFit="1" customWidth="1"/>
    <col min="7" max="7" width="24.81640625" customWidth="1"/>
    <col min="8" max="8" width="11.7265625" bestFit="1" customWidth="1"/>
    <col min="9" max="9" width="10.26953125" bestFit="1" customWidth="1"/>
    <col min="10" max="10" width="22.54296875" customWidth="1"/>
    <col min="11" max="11" width="18.1796875" bestFit="1" customWidth="1"/>
    <col min="12" max="12" width="8" customWidth="1"/>
    <col min="13" max="13" width="15.7265625" customWidth="1"/>
    <col min="14" max="14" width="16.453125" bestFit="1" customWidth="1"/>
    <col min="15" max="15" width="20.81640625" bestFit="1" customWidth="1"/>
    <col min="16" max="16" width="5.453125" bestFit="1" customWidth="1"/>
    <col min="17" max="17" width="23.54296875" bestFit="1" customWidth="1"/>
    <col min="18" max="18" width="7.1796875" bestFit="1" customWidth="1"/>
    <col min="20" max="20" width="48" bestFit="1" customWidth="1"/>
  </cols>
  <sheetData>
    <row r="1" spans="1:20" ht="63" customHeight="1" x14ac:dyDescent="0.35">
      <c r="A1" s="39" t="s">
        <v>405</v>
      </c>
      <c r="B1" s="39"/>
      <c r="C1" s="39"/>
      <c r="D1" s="39"/>
      <c r="E1" s="39"/>
      <c r="F1" s="39"/>
      <c r="G1" s="39"/>
      <c r="H1" s="39"/>
      <c r="I1" s="39"/>
      <c r="J1" s="39"/>
      <c r="K1" s="39"/>
      <c r="L1" s="39"/>
      <c r="M1" s="39"/>
    </row>
    <row r="2" spans="1:20" ht="15" thickBot="1" x14ac:dyDescent="0.4"/>
    <row r="3" spans="1:20" ht="43.5" x14ac:dyDescent="0.35">
      <c r="A3" s="1" t="s">
        <v>1</v>
      </c>
      <c r="B3" s="28" t="s">
        <v>389</v>
      </c>
      <c r="C3" s="28" t="s">
        <v>275</v>
      </c>
      <c r="D3" s="1" t="s">
        <v>276</v>
      </c>
      <c r="E3" s="28" t="s">
        <v>386</v>
      </c>
      <c r="F3" s="28" t="s">
        <v>387</v>
      </c>
      <c r="G3" s="29" t="s">
        <v>373</v>
      </c>
      <c r="H3" s="29" t="s">
        <v>385</v>
      </c>
      <c r="I3" s="29" t="s">
        <v>374</v>
      </c>
      <c r="J3" s="29" t="s">
        <v>375</v>
      </c>
      <c r="K3" s="21" t="s">
        <v>364</v>
      </c>
      <c r="L3" s="22" t="s">
        <v>284</v>
      </c>
      <c r="M3" s="22" t="s">
        <v>285</v>
      </c>
    </row>
    <row r="4" spans="1:20" x14ac:dyDescent="0.35">
      <c r="A4" s="4" t="s">
        <v>11</v>
      </c>
      <c r="B4" s="4" t="s">
        <v>390</v>
      </c>
      <c r="C4" s="31" t="s">
        <v>59</v>
      </c>
      <c r="D4" s="10" t="s">
        <v>127</v>
      </c>
      <c r="E4" s="11">
        <v>3.3500000000000002E-8</v>
      </c>
      <c r="F4" s="10">
        <v>5.5219909999999999</v>
      </c>
      <c r="G4" s="10" t="s">
        <v>226</v>
      </c>
      <c r="H4" s="10">
        <v>5.21</v>
      </c>
      <c r="I4" s="10">
        <v>0.91800000000000004</v>
      </c>
      <c r="J4" s="10" t="s">
        <v>12</v>
      </c>
      <c r="K4" s="10" t="s">
        <v>60</v>
      </c>
      <c r="L4" s="10" t="s">
        <v>124</v>
      </c>
      <c r="M4" s="10" t="s">
        <v>61</v>
      </c>
      <c r="T4" s="30"/>
    </row>
    <row r="5" spans="1:20" x14ac:dyDescent="0.35">
      <c r="A5" s="4" t="s">
        <v>17</v>
      </c>
      <c r="B5" s="4" t="s">
        <v>388</v>
      </c>
      <c r="C5" s="31" t="s">
        <v>59</v>
      </c>
      <c r="D5" s="10" t="s">
        <v>127</v>
      </c>
      <c r="E5" s="11">
        <v>3.1900000000000001E-8</v>
      </c>
      <c r="F5" s="10">
        <v>5.5307199999999996</v>
      </c>
      <c r="G5" s="10" t="s">
        <v>226</v>
      </c>
      <c r="H5" s="10">
        <v>5.38</v>
      </c>
      <c r="I5" s="10">
        <v>1</v>
      </c>
      <c r="J5" s="10" t="s">
        <v>12</v>
      </c>
      <c r="K5" s="10" t="s">
        <v>60</v>
      </c>
      <c r="L5" s="10" t="s">
        <v>124</v>
      </c>
      <c r="M5" s="10" t="s">
        <v>61</v>
      </c>
      <c r="T5" s="30"/>
    </row>
    <row r="6" spans="1:20" x14ac:dyDescent="0.35">
      <c r="A6" s="4" t="s">
        <v>11</v>
      </c>
      <c r="B6" s="10" t="s">
        <v>378</v>
      </c>
      <c r="C6" s="31" t="s">
        <v>59</v>
      </c>
      <c r="D6" s="10" t="s">
        <v>127</v>
      </c>
      <c r="E6" s="11">
        <v>1.0800000000000001E-8</v>
      </c>
      <c r="F6" s="10">
        <v>5.7183999999999999</v>
      </c>
      <c r="G6" s="10" t="s">
        <v>226</v>
      </c>
      <c r="H6" s="10">
        <v>5.35</v>
      </c>
      <c r="I6" s="10">
        <v>1</v>
      </c>
      <c r="J6" s="10" t="s">
        <v>12</v>
      </c>
      <c r="K6" s="10" t="s">
        <v>60</v>
      </c>
      <c r="L6" s="10" t="s">
        <v>124</v>
      </c>
      <c r="M6" s="10" t="s">
        <v>61</v>
      </c>
      <c r="T6" s="30"/>
    </row>
    <row r="7" spans="1:20" x14ac:dyDescent="0.35">
      <c r="A7" s="4" t="s">
        <v>17</v>
      </c>
      <c r="B7" s="10" t="s">
        <v>379</v>
      </c>
      <c r="C7" s="31" t="s">
        <v>59</v>
      </c>
      <c r="D7" s="10" t="s">
        <v>127</v>
      </c>
      <c r="E7" s="11">
        <v>7.9200000000000008E-9</v>
      </c>
      <c r="F7" s="10">
        <v>5.770086</v>
      </c>
      <c r="G7" s="10" t="s">
        <v>226</v>
      </c>
      <c r="H7" s="10">
        <v>5.72</v>
      </c>
      <c r="I7" s="10">
        <v>1</v>
      </c>
      <c r="J7" s="10" t="s">
        <v>12</v>
      </c>
      <c r="K7" s="10" t="s">
        <v>60</v>
      </c>
      <c r="L7" s="10" t="s">
        <v>124</v>
      </c>
      <c r="M7" s="10" t="s">
        <v>61</v>
      </c>
      <c r="T7" s="30"/>
    </row>
    <row r="8" spans="1:20" x14ac:dyDescent="0.35">
      <c r="A8" s="4" t="s">
        <v>17</v>
      </c>
      <c r="B8" s="10" t="s">
        <v>381</v>
      </c>
      <c r="C8" s="10" t="s">
        <v>59</v>
      </c>
      <c r="D8" s="10" t="s">
        <v>127</v>
      </c>
      <c r="E8" s="11">
        <v>2.1899999999999999E-7</v>
      </c>
      <c r="F8" s="10">
        <v>5.1827630999999998</v>
      </c>
      <c r="G8" s="10" t="s">
        <v>29</v>
      </c>
      <c r="H8" s="10" t="s">
        <v>29</v>
      </c>
      <c r="I8" s="10" t="s">
        <v>29</v>
      </c>
      <c r="J8" s="10" t="s">
        <v>29</v>
      </c>
      <c r="K8" s="10" t="s">
        <v>60</v>
      </c>
      <c r="L8" s="10" t="s">
        <v>124</v>
      </c>
      <c r="M8" s="10" t="s">
        <v>61</v>
      </c>
      <c r="T8" s="30"/>
    </row>
    <row r="9" spans="1:20" x14ac:dyDescent="0.35">
      <c r="A9" s="4" t="s">
        <v>17</v>
      </c>
      <c r="B9" s="10" t="s">
        <v>382</v>
      </c>
      <c r="C9" s="10" t="s">
        <v>59</v>
      </c>
      <c r="D9" s="10" t="s">
        <v>127</v>
      </c>
      <c r="E9" s="11">
        <v>1.1900000000000001E-8</v>
      </c>
      <c r="F9" s="10">
        <v>5.7007555959999996</v>
      </c>
      <c r="G9" s="10" t="s">
        <v>29</v>
      </c>
      <c r="H9" s="10" t="s">
        <v>29</v>
      </c>
      <c r="I9" s="10" t="s">
        <v>29</v>
      </c>
      <c r="J9" s="10" t="s">
        <v>29</v>
      </c>
      <c r="K9" s="10" t="s">
        <v>60</v>
      </c>
      <c r="L9" s="10" t="s">
        <v>124</v>
      </c>
      <c r="M9" s="10" t="s">
        <v>61</v>
      </c>
      <c r="T9" s="30"/>
    </row>
    <row r="10" spans="1:20" x14ac:dyDescent="0.35">
      <c r="A10" s="4" t="s">
        <v>17</v>
      </c>
      <c r="B10" s="10" t="s">
        <v>376</v>
      </c>
      <c r="C10" s="31" t="s">
        <v>157</v>
      </c>
      <c r="D10" s="10" t="s">
        <v>156</v>
      </c>
      <c r="E10" s="11">
        <v>1.66E-6</v>
      </c>
      <c r="F10" s="10">
        <v>4.7914510000000003</v>
      </c>
      <c r="G10" s="10" t="s">
        <v>29</v>
      </c>
      <c r="H10" s="10">
        <v>4.24</v>
      </c>
      <c r="I10" s="10" t="s">
        <v>29</v>
      </c>
      <c r="J10" s="10" t="s">
        <v>29</v>
      </c>
      <c r="K10" s="10" t="s">
        <v>106</v>
      </c>
      <c r="L10" s="10" t="s">
        <v>158</v>
      </c>
      <c r="M10" s="10" t="s">
        <v>131</v>
      </c>
      <c r="T10" s="30"/>
    </row>
    <row r="11" spans="1:20" x14ac:dyDescent="0.35">
      <c r="A11" s="4" t="s">
        <v>17</v>
      </c>
      <c r="B11" s="4" t="s">
        <v>388</v>
      </c>
      <c r="C11" s="31" t="s">
        <v>166</v>
      </c>
      <c r="D11" s="10" t="s">
        <v>165</v>
      </c>
      <c r="E11" s="11">
        <v>3.36E-6</v>
      </c>
      <c r="F11" s="10">
        <v>-4.6477300000000001</v>
      </c>
      <c r="G11" s="10" t="s">
        <v>29</v>
      </c>
      <c r="H11" s="10">
        <v>-3.37</v>
      </c>
      <c r="I11" s="10" t="s">
        <v>29</v>
      </c>
      <c r="J11" s="10" t="s">
        <v>29</v>
      </c>
      <c r="K11" s="10" t="s">
        <v>106</v>
      </c>
      <c r="L11" s="10" t="s">
        <v>158</v>
      </c>
      <c r="M11" s="10" t="s">
        <v>131</v>
      </c>
      <c r="T11" s="30"/>
    </row>
    <row r="12" spans="1:20" x14ac:dyDescent="0.35">
      <c r="A12" s="4" t="s">
        <v>17</v>
      </c>
      <c r="B12" s="10" t="s">
        <v>379</v>
      </c>
      <c r="C12" s="31" t="s">
        <v>73</v>
      </c>
      <c r="D12" s="10" t="s">
        <v>186</v>
      </c>
      <c r="E12" s="11">
        <v>1.02E-6</v>
      </c>
      <c r="F12" s="10">
        <v>4.8876099999999996</v>
      </c>
      <c r="G12" s="10" t="s">
        <v>227</v>
      </c>
      <c r="H12" s="10">
        <v>4.5999999999999996</v>
      </c>
      <c r="I12" s="10">
        <v>0.98899999999999999</v>
      </c>
      <c r="J12" s="10" t="s">
        <v>12</v>
      </c>
      <c r="K12" s="10" t="s">
        <v>74</v>
      </c>
      <c r="L12" s="10" t="s">
        <v>75</v>
      </c>
      <c r="M12" s="10" t="s">
        <v>76</v>
      </c>
      <c r="T12" s="30"/>
    </row>
    <row r="13" spans="1:20" x14ac:dyDescent="0.35">
      <c r="A13" s="4" t="s">
        <v>11</v>
      </c>
      <c r="B13" s="10" t="s">
        <v>377</v>
      </c>
      <c r="C13" s="31" t="s">
        <v>228</v>
      </c>
      <c r="D13" s="10" t="s">
        <v>319</v>
      </c>
      <c r="E13" s="11">
        <v>1.4899999999999999E-6</v>
      </c>
      <c r="F13" s="10">
        <v>4.8123420000000001</v>
      </c>
      <c r="G13" s="10" t="s">
        <v>29</v>
      </c>
      <c r="H13" s="10" t="s">
        <v>29</v>
      </c>
      <c r="I13" s="10" t="s">
        <v>29</v>
      </c>
      <c r="J13" s="10" t="s">
        <v>29</v>
      </c>
      <c r="K13" s="10" t="s">
        <v>115</v>
      </c>
      <c r="L13" s="10" t="s">
        <v>229</v>
      </c>
      <c r="M13" s="10" t="s">
        <v>131</v>
      </c>
      <c r="T13" s="30"/>
    </row>
    <row r="14" spans="1:20" x14ac:dyDescent="0.35">
      <c r="A14" s="4" t="s">
        <v>11</v>
      </c>
      <c r="B14" s="10" t="s">
        <v>380</v>
      </c>
      <c r="C14" s="10" t="s">
        <v>79</v>
      </c>
      <c r="D14" s="10" t="s">
        <v>320</v>
      </c>
      <c r="E14" s="11">
        <v>4.7299999999999996E-6</v>
      </c>
      <c r="F14" s="10">
        <v>-4.5766177179999996</v>
      </c>
      <c r="G14" s="10" t="s">
        <v>230</v>
      </c>
      <c r="H14" s="10">
        <v>-4.3600000000000003</v>
      </c>
      <c r="I14" s="10">
        <v>0.96899999999999997</v>
      </c>
      <c r="J14" s="10" t="s">
        <v>12</v>
      </c>
      <c r="K14" s="10" t="s">
        <v>80</v>
      </c>
      <c r="L14" s="10" t="s">
        <v>81</v>
      </c>
      <c r="M14" s="10" t="s">
        <v>76</v>
      </c>
      <c r="T14" s="30"/>
    </row>
    <row r="15" spans="1:20" x14ac:dyDescent="0.35">
      <c r="A15" s="4" t="s">
        <v>17</v>
      </c>
      <c r="B15" s="10" t="s">
        <v>381</v>
      </c>
      <c r="C15" s="10" t="s">
        <v>79</v>
      </c>
      <c r="D15" s="10" t="s">
        <v>320</v>
      </c>
      <c r="E15" s="11">
        <v>4.7299999999999996E-6</v>
      </c>
      <c r="F15" s="10">
        <v>-4.5766177179999996</v>
      </c>
      <c r="G15" s="10" t="s">
        <v>230</v>
      </c>
      <c r="H15" s="10">
        <v>-4.3600000000000003</v>
      </c>
      <c r="I15" s="10">
        <v>0.96499999999999997</v>
      </c>
      <c r="J15" s="10" t="s">
        <v>12</v>
      </c>
      <c r="K15" s="10" t="s">
        <v>80</v>
      </c>
      <c r="L15" s="10" t="s">
        <v>81</v>
      </c>
      <c r="M15" s="10" t="s">
        <v>76</v>
      </c>
      <c r="T15" s="30"/>
    </row>
    <row r="16" spans="1:20" x14ac:dyDescent="0.35">
      <c r="A16" s="4" t="s">
        <v>11</v>
      </c>
      <c r="B16" s="10" t="s">
        <v>377</v>
      </c>
      <c r="C16" s="31" t="s">
        <v>231</v>
      </c>
      <c r="D16" s="10" t="s">
        <v>323</v>
      </c>
      <c r="E16" s="11">
        <v>2.3700000000000002E-6</v>
      </c>
      <c r="F16" s="10">
        <v>-4.7190300000000001</v>
      </c>
      <c r="G16" s="10" t="s">
        <v>232</v>
      </c>
      <c r="H16" s="10">
        <v>-5.1100000000000003</v>
      </c>
      <c r="I16" s="10">
        <v>0.998</v>
      </c>
      <c r="J16" s="10" t="s">
        <v>12</v>
      </c>
      <c r="K16" s="10" t="s">
        <v>70</v>
      </c>
      <c r="L16" s="10" t="s">
        <v>211</v>
      </c>
      <c r="M16" s="10" t="s">
        <v>61</v>
      </c>
      <c r="T16" s="30"/>
    </row>
  </sheetData>
  <mergeCells count="1">
    <mergeCell ref="A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DED66-CC47-44F6-988E-A411E8055C03}">
  <dimension ref="A1:M10"/>
  <sheetViews>
    <sheetView zoomScale="80" zoomScaleNormal="80" workbookViewId="0">
      <selection activeCell="A2" sqref="A2"/>
    </sheetView>
  </sheetViews>
  <sheetFormatPr defaultRowHeight="14.5" x14ac:dyDescent="0.35"/>
  <cols>
    <col min="1" max="1" width="25.7265625" customWidth="1"/>
    <col min="2" max="2" width="23.54296875" customWidth="1"/>
    <col min="3" max="3" width="11.81640625" customWidth="1"/>
    <col min="4" max="4" width="19.453125" customWidth="1"/>
    <col min="5" max="5" width="10.453125" customWidth="1"/>
    <col min="6" max="10" width="12.26953125" bestFit="1" customWidth="1"/>
    <col min="11" max="11" width="19.54296875" customWidth="1"/>
    <col min="12" max="12" width="7.81640625" customWidth="1"/>
    <col min="13" max="13" width="15.26953125" customWidth="1"/>
    <col min="14" max="14" width="20.1796875" bestFit="1" customWidth="1"/>
    <col min="15" max="15" width="17.453125" bestFit="1" customWidth="1"/>
    <col min="16" max="16" width="14.81640625" bestFit="1" customWidth="1"/>
    <col min="17" max="17" width="16.453125" bestFit="1" customWidth="1"/>
    <col min="18" max="18" width="20.81640625" bestFit="1" customWidth="1"/>
  </cols>
  <sheetData>
    <row r="1" spans="1:13" ht="61" customHeight="1" x14ac:dyDescent="0.35">
      <c r="A1" s="39" t="s">
        <v>398</v>
      </c>
      <c r="B1" s="39"/>
      <c r="C1" s="39"/>
      <c r="D1" s="39"/>
      <c r="E1" s="39"/>
      <c r="F1" s="39"/>
      <c r="G1" s="39"/>
      <c r="H1" s="39"/>
      <c r="I1" s="39"/>
      <c r="J1" s="39"/>
      <c r="K1" s="39"/>
      <c r="L1" s="39"/>
      <c r="M1" s="39"/>
    </row>
    <row r="2" spans="1:13" ht="15" thickBot="1" x14ac:dyDescent="0.4"/>
    <row r="3" spans="1:13" ht="29" x14ac:dyDescent="0.35">
      <c r="A3" s="21" t="s">
        <v>372</v>
      </c>
      <c r="B3" s="21" t="s">
        <v>391</v>
      </c>
      <c r="C3" s="21" t="s">
        <v>243</v>
      </c>
      <c r="D3" s="21" t="s">
        <v>276</v>
      </c>
      <c r="E3" s="1" t="s">
        <v>340</v>
      </c>
      <c r="F3" s="2" t="s">
        <v>392</v>
      </c>
      <c r="G3" s="2" t="s">
        <v>393</v>
      </c>
      <c r="H3" s="2" t="s">
        <v>394</v>
      </c>
      <c r="I3" s="2" t="s">
        <v>395</v>
      </c>
      <c r="J3" s="2" t="s">
        <v>396</v>
      </c>
      <c r="K3" s="21" t="s">
        <v>364</v>
      </c>
      <c r="L3" s="22" t="s">
        <v>284</v>
      </c>
      <c r="M3" s="22" t="s">
        <v>285</v>
      </c>
    </row>
    <row r="4" spans="1:13" x14ac:dyDescent="0.35">
      <c r="A4" s="12" t="s">
        <v>17</v>
      </c>
      <c r="B4" s="12" t="s">
        <v>397</v>
      </c>
      <c r="C4" s="12" t="s">
        <v>59</v>
      </c>
      <c r="D4" s="12" t="s">
        <v>127</v>
      </c>
      <c r="E4" s="12">
        <v>99</v>
      </c>
      <c r="F4" s="16">
        <v>1.3126666045885199E-6</v>
      </c>
      <c r="G4" s="12">
        <v>1.29770927879102E-3</v>
      </c>
      <c r="H4" s="16">
        <v>8.1248888699186404E-6</v>
      </c>
      <c r="I4" s="12">
        <v>7.0406567225030402E-3</v>
      </c>
      <c r="J4" s="12">
        <v>0.99165219644323099</v>
      </c>
      <c r="K4" s="12" t="s">
        <v>60</v>
      </c>
      <c r="L4" s="12" t="s">
        <v>124</v>
      </c>
      <c r="M4" s="12" t="s">
        <v>61</v>
      </c>
    </row>
    <row r="5" spans="1:13" x14ac:dyDescent="0.35">
      <c r="A5" s="12" t="s">
        <v>17</v>
      </c>
      <c r="B5" s="12" t="s">
        <v>397</v>
      </c>
      <c r="C5" s="12" t="s">
        <v>233</v>
      </c>
      <c r="D5" s="12" t="s">
        <v>234</v>
      </c>
      <c r="E5" s="12">
        <v>67</v>
      </c>
      <c r="F5" s="12">
        <v>4.0044372788665503E-2</v>
      </c>
      <c r="G5" s="12">
        <v>1.31410122586442E-2</v>
      </c>
      <c r="H5" s="12">
        <v>5.0324284898913198E-2</v>
      </c>
      <c r="I5" s="12">
        <v>1.5633624573929899E-2</v>
      </c>
      <c r="J5" s="12">
        <v>0.88085670547984696</v>
      </c>
      <c r="K5" s="12" t="s">
        <v>107</v>
      </c>
      <c r="L5" s="12" t="s">
        <v>169</v>
      </c>
      <c r="M5" s="12" t="s">
        <v>131</v>
      </c>
    </row>
    <row r="6" spans="1:13" x14ac:dyDescent="0.35">
      <c r="A6" s="12" t="s">
        <v>17</v>
      </c>
      <c r="B6" s="12" t="s">
        <v>397</v>
      </c>
      <c r="C6" s="12" t="s">
        <v>235</v>
      </c>
      <c r="D6" s="12" t="s">
        <v>236</v>
      </c>
      <c r="E6" s="12">
        <v>149</v>
      </c>
      <c r="F6" s="16">
        <v>1.4032692404002501E-7</v>
      </c>
      <c r="G6" s="16">
        <v>1.2590643297704901E-9</v>
      </c>
      <c r="H6" s="12">
        <v>0.27034794840030602</v>
      </c>
      <c r="I6" s="12">
        <v>1.6977061659353601E-3</v>
      </c>
      <c r="J6" s="12">
        <v>0.72795420384776999</v>
      </c>
      <c r="K6" s="12" t="s">
        <v>108</v>
      </c>
      <c r="L6" s="12" t="s">
        <v>237</v>
      </c>
      <c r="M6" s="12" t="s">
        <v>131</v>
      </c>
    </row>
    <row r="7" spans="1:13" x14ac:dyDescent="0.35">
      <c r="A7" s="12" t="s">
        <v>17</v>
      </c>
      <c r="B7" s="12" t="s">
        <v>397</v>
      </c>
      <c r="C7" s="12" t="s">
        <v>216</v>
      </c>
      <c r="D7" s="12" t="s">
        <v>215</v>
      </c>
      <c r="E7" s="12">
        <v>119</v>
      </c>
      <c r="F7" s="12">
        <v>4.3946930352197303E-11</v>
      </c>
      <c r="G7" s="16">
        <v>2.9429077902789399E-12</v>
      </c>
      <c r="H7" s="12">
        <v>0.13142878380603101</v>
      </c>
      <c r="I7" s="12">
        <v>7.94050257673958E-3</v>
      </c>
      <c r="J7" s="12">
        <v>0.86063071357033805</v>
      </c>
      <c r="K7" s="12" t="s">
        <v>111</v>
      </c>
      <c r="L7" s="12" t="s">
        <v>217</v>
      </c>
      <c r="M7" s="12" t="s">
        <v>131</v>
      </c>
    </row>
    <row r="8" spans="1:13" x14ac:dyDescent="0.35">
      <c r="A8" s="12" t="s">
        <v>17</v>
      </c>
      <c r="B8" s="12" t="s">
        <v>397</v>
      </c>
      <c r="C8" s="12" t="s">
        <v>238</v>
      </c>
      <c r="D8" s="12" t="s">
        <v>239</v>
      </c>
      <c r="E8" s="12">
        <v>133</v>
      </c>
      <c r="F8" s="16">
        <v>2.9588700958446599E-11</v>
      </c>
      <c r="G8" s="16">
        <v>1.13946170012431E-12</v>
      </c>
      <c r="H8" s="12">
        <v>5.7201861375722897E-2</v>
      </c>
      <c r="I8" s="12">
        <v>1.2613084486996699E-3</v>
      </c>
      <c r="J8" s="12">
        <v>0.94153683014484801</v>
      </c>
      <c r="K8" s="12" t="s">
        <v>112</v>
      </c>
      <c r="L8" s="12" t="s">
        <v>240</v>
      </c>
      <c r="M8" s="12" t="s">
        <v>131</v>
      </c>
    </row>
    <row r="9" spans="1:13" x14ac:dyDescent="0.35">
      <c r="A9" s="12" t="s">
        <v>17</v>
      </c>
      <c r="B9" s="12" t="s">
        <v>397</v>
      </c>
      <c r="C9" s="12" t="s">
        <v>73</v>
      </c>
      <c r="D9" s="12" t="s">
        <v>186</v>
      </c>
      <c r="E9" s="12">
        <v>59</v>
      </c>
      <c r="F9" s="16">
        <v>5.6733752824106398E-15</v>
      </c>
      <c r="G9" s="16">
        <v>1.17777813264925E-14</v>
      </c>
      <c r="H9" s="12">
        <v>1.74789201367621E-2</v>
      </c>
      <c r="I9" s="12">
        <v>3.5338606664045702E-2</v>
      </c>
      <c r="J9" s="12">
        <v>0.94718247319917703</v>
      </c>
      <c r="K9" s="12" t="s">
        <v>74</v>
      </c>
      <c r="L9" s="12" t="s">
        <v>75</v>
      </c>
      <c r="M9" s="12" t="s">
        <v>76</v>
      </c>
    </row>
    <row r="10" spans="1:13" x14ac:dyDescent="0.35">
      <c r="A10" s="12" t="s">
        <v>17</v>
      </c>
      <c r="B10" s="12" t="s">
        <v>397</v>
      </c>
      <c r="C10" s="12" t="s">
        <v>241</v>
      </c>
      <c r="D10" s="12" t="s">
        <v>242</v>
      </c>
      <c r="E10" s="12">
        <v>176</v>
      </c>
      <c r="F10" s="12">
        <v>0.13329417615547101</v>
      </c>
      <c r="G10" s="12">
        <v>7.4323729691338006E-2</v>
      </c>
      <c r="H10" s="12">
        <v>2.1531185941699001E-2</v>
      </c>
      <c r="I10" s="12">
        <v>1.12460062208708E-2</v>
      </c>
      <c r="J10" s="12">
        <v>0.75960490199062103</v>
      </c>
      <c r="K10" s="12" t="s">
        <v>114</v>
      </c>
      <c r="L10" s="12" t="s">
        <v>220</v>
      </c>
      <c r="M10" s="12" t="s">
        <v>131</v>
      </c>
    </row>
  </sheetData>
  <mergeCells count="1">
    <mergeCell ref="A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D43B1-DBAE-43FE-AA15-9E183CEB04D9}">
  <dimension ref="A1:M7"/>
  <sheetViews>
    <sheetView zoomScale="80" zoomScaleNormal="80" workbookViewId="0">
      <selection sqref="A1:I1"/>
    </sheetView>
  </sheetViews>
  <sheetFormatPr defaultRowHeight="14.5" x14ac:dyDescent="0.35"/>
  <cols>
    <col min="1" max="1" width="25.1796875" customWidth="1"/>
    <col min="2" max="2" width="33.7265625" bestFit="1" customWidth="1"/>
    <col min="3" max="3" width="13.54296875" customWidth="1"/>
    <col min="4" max="4" width="18.54296875" customWidth="1"/>
    <col min="5" max="5" width="13.1796875" customWidth="1"/>
    <col min="6" max="6" width="16.54296875" customWidth="1"/>
    <col min="7" max="7" width="18.81640625" customWidth="1"/>
    <col min="8" max="8" width="12.1796875" customWidth="1"/>
    <col min="9" max="9" width="18" customWidth="1"/>
    <col min="10" max="10" width="14.81640625" bestFit="1" customWidth="1"/>
    <col min="11" max="11" width="16.453125" bestFit="1" customWidth="1"/>
    <col min="12" max="12" width="20.81640625" bestFit="1" customWidth="1"/>
  </cols>
  <sheetData>
    <row r="1" spans="1:13" ht="48.65" customHeight="1" x14ac:dyDescent="0.35">
      <c r="A1" s="39" t="s">
        <v>404</v>
      </c>
      <c r="B1" s="39"/>
      <c r="C1" s="39"/>
      <c r="D1" s="39"/>
      <c r="E1" s="39"/>
      <c r="F1" s="39"/>
      <c r="G1" s="39"/>
      <c r="H1" s="39"/>
      <c r="I1" s="39"/>
      <c r="J1" s="18"/>
      <c r="K1" s="18"/>
      <c r="L1" s="18"/>
      <c r="M1" s="18"/>
    </row>
    <row r="2" spans="1:13" ht="15" thickBot="1" x14ac:dyDescent="0.4"/>
    <row r="3" spans="1:13" ht="33" customHeight="1" x14ac:dyDescent="0.35">
      <c r="A3" s="1" t="s">
        <v>1</v>
      </c>
      <c r="B3" s="28" t="s">
        <v>399</v>
      </c>
      <c r="C3" s="28" t="s">
        <v>243</v>
      </c>
      <c r="D3" s="1" t="s">
        <v>276</v>
      </c>
      <c r="E3" s="28" t="s">
        <v>401</v>
      </c>
      <c r="F3" s="28" t="s">
        <v>400</v>
      </c>
      <c r="G3" s="21" t="s">
        <v>364</v>
      </c>
      <c r="H3" s="22" t="s">
        <v>284</v>
      </c>
      <c r="I3" s="22" t="s">
        <v>285</v>
      </c>
    </row>
    <row r="4" spans="1:13" x14ac:dyDescent="0.35">
      <c r="A4" s="4" t="s">
        <v>17</v>
      </c>
      <c r="B4" s="4" t="s">
        <v>402</v>
      </c>
      <c r="C4" s="10" t="s">
        <v>59</v>
      </c>
      <c r="D4" s="10" t="s">
        <v>127</v>
      </c>
      <c r="E4" s="11">
        <v>1.3399999999999999E-8</v>
      </c>
      <c r="F4" s="10">
        <v>5.6813200000000004</v>
      </c>
      <c r="G4" s="10" t="s">
        <v>60</v>
      </c>
      <c r="H4" s="10" t="s">
        <v>124</v>
      </c>
      <c r="I4" s="10" t="s">
        <v>61</v>
      </c>
    </row>
    <row r="5" spans="1:13" x14ac:dyDescent="0.35">
      <c r="A5" s="4" t="s">
        <v>17</v>
      </c>
      <c r="B5" s="4" t="s">
        <v>403</v>
      </c>
      <c r="C5" s="10" t="s">
        <v>59</v>
      </c>
      <c r="D5" s="10" t="s">
        <v>127</v>
      </c>
      <c r="E5" s="11">
        <v>1.2500000000000001E-6</v>
      </c>
      <c r="F5" s="10">
        <v>4.8477899999999998</v>
      </c>
      <c r="G5" s="10" t="s">
        <v>60</v>
      </c>
      <c r="H5" s="10" t="s">
        <v>124</v>
      </c>
      <c r="I5" s="10" t="s">
        <v>61</v>
      </c>
    </row>
    <row r="6" spans="1:13" x14ac:dyDescent="0.35">
      <c r="A6" s="4" t="s">
        <v>17</v>
      </c>
      <c r="B6" s="4" t="s">
        <v>402</v>
      </c>
      <c r="C6" s="10" t="s">
        <v>233</v>
      </c>
      <c r="D6" s="10" t="s">
        <v>234</v>
      </c>
      <c r="E6" s="11">
        <v>1.3499999999999999E-5</v>
      </c>
      <c r="F6" s="10">
        <v>-4.3520300000000001</v>
      </c>
      <c r="G6" s="10" t="s">
        <v>107</v>
      </c>
      <c r="H6" s="10" t="s">
        <v>169</v>
      </c>
      <c r="I6" s="10" t="s">
        <v>131</v>
      </c>
    </row>
    <row r="7" spans="1:13" x14ac:dyDescent="0.35">
      <c r="A7" s="4" t="s">
        <v>17</v>
      </c>
      <c r="B7" s="4" t="s">
        <v>403</v>
      </c>
      <c r="C7" s="10" t="s">
        <v>73</v>
      </c>
      <c r="D7" s="10" t="s">
        <v>186</v>
      </c>
      <c r="E7" s="11">
        <v>1.11E-5</v>
      </c>
      <c r="F7" s="10">
        <v>4.3943000000000003</v>
      </c>
      <c r="G7" s="10" t="s">
        <v>74</v>
      </c>
      <c r="H7" s="10" t="s">
        <v>75</v>
      </c>
      <c r="I7" s="10" t="s">
        <v>76</v>
      </c>
    </row>
  </sheetData>
  <mergeCells count="1">
    <mergeCell ref="A1:I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3E072-95BA-4604-875F-A531CD768CFA}">
  <dimension ref="A1:O91"/>
  <sheetViews>
    <sheetView zoomScale="80" zoomScaleNormal="80" workbookViewId="0">
      <selection sqref="A1:K1"/>
    </sheetView>
  </sheetViews>
  <sheetFormatPr defaultRowHeight="14.5" x14ac:dyDescent="0.35"/>
  <cols>
    <col min="1" max="1" width="13.90625" customWidth="1"/>
    <col min="2" max="2" width="13.81640625" customWidth="1"/>
    <col min="3" max="3" width="14.26953125" customWidth="1"/>
    <col min="4" max="4" width="17.6328125" customWidth="1"/>
    <col min="5" max="5" width="11.54296875" customWidth="1"/>
    <col min="6" max="6" width="23" customWidth="1"/>
    <col min="7" max="7" width="14.90625" customWidth="1"/>
    <col min="8" max="8" width="12.36328125" customWidth="1"/>
    <col min="9" max="9" width="16.81640625" customWidth="1"/>
    <col min="10" max="10" width="22.1796875" customWidth="1"/>
    <col min="11" max="11" width="26.26953125" customWidth="1"/>
    <col min="12" max="12" width="15.1796875" bestFit="1" customWidth="1"/>
    <col min="13" max="13" width="24.54296875" bestFit="1" customWidth="1"/>
    <col min="14" max="14" width="17" bestFit="1" customWidth="1"/>
    <col min="15" max="15" width="19.453125" bestFit="1" customWidth="1"/>
    <col min="16" max="16" width="25.7265625" bestFit="1" customWidth="1"/>
    <col min="17" max="17" width="12.7265625" bestFit="1" customWidth="1"/>
    <col min="18" max="18" width="21" bestFit="1" customWidth="1"/>
    <col min="19" max="19" width="22" bestFit="1" customWidth="1"/>
    <col min="20" max="20" width="13" bestFit="1" customWidth="1"/>
    <col min="21" max="21" width="12.81640625" bestFit="1" customWidth="1"/>
    <col min="22" max="22" width="12.7265625" bestFit="1" customWidth="1"/>
    <col min="23" max="23" width="12.453125" bestFit="1" customWidth="1"/>
    <col min="24" max="24" width="16" bestFit="1" customWidth="1"/>
    <col min="25" max="25" width="26.7265625" bestFit="1" customWidth="1"/>
    <col min="26" max="26" width="61.54296875" bestFit="1" customWidth="1"/>
    <col min="27" max="27" width="22.1796875" bestFit="1" customWidth="1"/>
    <col min="28" max="28" width="22.26953125" bestFit="1" customWidth="1"/>
    <col min="29" max="29" width="18.1796875" bestFit="1" customWidth="1"/>
    <col min="30" max="30" width="11.453125" bestFit="1" customWidth="1"/>
    <col min="31" max="31" width="11.7265625" customWidth="1"/>
    <col min="32" max="32" width="18.1796875" bestFit="1" customWidth="1"/>
    <col min="33" max="33" width="11.453125" bestFit="1" customWidth="1"/>
    <col min="34" max="34" width="8.81640625" bestFit="1" customWidth="1"/>
  </cols>
  <sheetData>
    <row r="1" spans="1:15" ht="74.5" customHeight="1" x14ac:dyDescent="0.35">
      <c r="A1" s="56" t="s">
        <v>599</v>
      </c>
      <c r="B1" s="56"/>
      <c r="C1" s="56"/>
      <c r="D1" s="56"/>
      <c r="E1" s="56"/>
      <c r="F1" s="56"/>
      <c r="G1" s="56"/>
      <c r="H1" s="56"/>
      <c r="I1" s="56"/>
      <c r="J1" s="56"/>
      <c r="K1" s="56"/>
    </row>
    <row r="2" spans="1:15" ht="15" thickBot="1" x14ac:dyDescent="0.4"/>
    <row r="3" spans="1:15" ht="35.5" customHeight="1" x14ac:dyDescent="0.35">
      <c r="A3" s="40" t="s">
        <v>457</v>
      </c>
      <c r="B3" s="29" t="s">
        <v>596</v>
      </c>
      <c r="C3" s="28" t="s">
        <v>469</v>
      </c>
      <c r="D3" s="2" t="s">
        <v>595</v>
      </c>
      <c r="E3" s="1" t="s">
        <v>587</v>
      </c>
      <c r="F3" s="43" t="s">
        <v>593</v>
      </c>
      <c r="G3" s="41" t="s">
        <v>310</v>
      </c>
      <c r="H3" s="29" t="s">
        <v>275</v>
      </c>
      <c r="I3" s="29" t="s">
        <v>588</v>
      </c>
      <c r="J3" s="29" t="s">
        <v>513</v>
      </c>
      <c r="K3" s="42" t="s">
        <v>601</v>
      </c>
    </row>
    <row r="4" spans="1:15" x14ac:dyDescent="0.35">
      <c r="A4" s="44" t="s">
        <v>64</v>
      </c>
      <c r="B4" s="45" t="s">
        <v>458</v>
      </c>
      <c r="C4" s="45" t="s">
        <v>460</v>
      </c>
      <c r="D4" s="45">
        <v>0.29759600000000003</v>
      </c>
      <c r="E4" s="46">
        <v>1.6161400000000001E-15</v>
      </c>
      <c r="F4" s="45" t="s">
        <v>589</v>
      </c>
      <c r="G4" s="47">
        <v>0.311</v>
      </c>
      <c r="H4" s="45" t="s">
        <v>64</v>
      </c>
      <c r="I4" s="45" t="s">
        <v>78</v>
      </c>
      <c r="J4" s="45" t="s">
        <v>64</v>
      </c>
      <c r="K4" s="45" t="s">
        <v>321</v>
      </c>
      <c r="L4" s="55"/>
      <c r="O4" s="10"/>
    </row>
    <row r="5" spans="1:15" x14ac:dyDescent="0.35">
      <c r="A5" s="48" t="s">
        <v>64</v>
      </c>
      <c r="B5" s="49" t="s">
        <v>458</v>
      </c>
      <c r="C5" s="49" t="s">
        <v>459</v>
      </c>
      <c r="D5" s="49">
        <v>0.29101500000000002</v>
      </c>
      <c r="E5" s="50">
        <v>1.6541299999999999E-15</v>
      </c>
      <c r="F5" s="49" t="s">
        <v>29</v>
      </c>
      <c r="G5" s="51">
        <v>0.311</v>
      </c>
      <c r="H5" s="49" t="s">
        <v>64</v>
      </c>
      <c r="I5" s="49" t="s">
        <v>78</v>
      </c>
      <c r="J5" s="49" t="s">
        <v>64</v>
      </c>
      <c r="K5" s="49" t="s">
        <v>321</v>
      </c>
      <c r="L5" s="55"/>
      <c r="O5" s="10"/>
    </row>
    <row r="6" spans="1:15" x14ac:dyDescent="0.35">
      <c r="A6" s="48" t="s">
        <v>64</v>
      </c>
      <c r="B6" s="49" t="s">
        <v>458</v>
      </c>
      <c r="C6" s="49" t="s">
        <v>461</v>
      </c>
      <c r="D6" s="49">
        <v>0.206401</v>
      </c>
      <c r="E6" s="50">
        <v>2.3624600000000001E-15</v>
      </c>
      <c r="F6" s="49" t="s">
        <v>29</v>
      </c>
      <c r="G6" s="51">
        <v>0.3105</v>
      </c>
      <c r="H6" s="49" t="s">
        <v>64</v>
      </c>
      <c r="I6" s="49" t="s">
        <v>78</v>
      </c>
      <c r="J6" s="49" t="s">
        <v>64</v>
      </c>
      <c r="K6" s="49" t="s">
        <v>321</v>
      </c>
      <c r="L6" s="55"/>
      <c r="O6" s="10"/>
    </row>
    <row r="7" spans="1:15" x14ac:dyDescent="0.35">
      <c r="A7" s="52" t="s">
        <v>64</v>
      </c>
      <c r="B7" s="33" t="s">
        <v>458</v>
      </c>
      <c r="C7" s="33" t="s">
        <v>62</v>
      </c>
      <c r="D7" s="33">
        <v>0.18265200000000001</v>
      </c>
      <c r="E7" s="53">
        <v>2.683E-15</v>
      </c>
      <c r="F7" s="33" t="s">
        <v>590</v>
      </c>
      <c r="G7" s="54">
        <v>0.34029999999999999</v>
      </c>
      <c r="H7" s="33" t="s">
        <v>64</v>
      </c>
      <c r="I7" s="33" t="s">
        <v>63</v>
      </c>
      <c r="J7" s="33" t="s">
        <v>64</v>
      </c>
      <c r="K7" s="33" t="s">
        <v>321</v>
      </c>
      <c r="L7" s="55"/>
      <c r="O7" s="10"/>
    </row>
    <row r="8" spans="1:15" x14ac:dyDescent="0.35">
      <c r="A8" s="44" t="s">
        <v>59</v>
      </c>
      <c r="B8" s="45" t="s">
        <v>458</v>
      </c>
      <c r="C8" s="45" t="s">
        <v>462</v>
      </c>
      <c r="D8" s="45">
        <v>5.7374399999999999E-2</v>
      </c>
      <c r="E8" s="46">
        <v>7.5120800000000004E-9</v>
      </c>
      <c r="F8" s="45" t="s">
        <v>589</v>
      </c>
      <c r="G8" s="47">
        <v>0.40869999999999995</v>
      </c>
      <c r="H8" s="45" t="s">
        <v>59</v>
      </c>
      <c r="I8" s="45" t="s">
        <v>78</v>
      </c>
      <c r="J8" s="45" t="s">
        <v>59</v>
      </c>
      <c r="K8" s="45" t="s">
        <v>127</v>
      </c>
      <c r="L8" s="55"/>
      <c r="O8" s="10"/>
    </row>
    <row r="9" spans="1:15" x14ac:dyDescent="0.35">
      <c r="A9" s="48" t="s">
        <v>59</v>
      </c>
      <c r="B9" s="49" t="s">
        <v>458</v>
      </c>
      <c r="C9" s="49" t="s">
        <v>514</v>
      </c>
      <c r="D9" s="49">
        <v>5.5830900000000003E-2</v>
      </c>
      <c r="E9" s="50">
        <v>7.7306199999999995E-9</v>
      </c>
      <c r="F9" s="49" t="s">
        <v>29</v>
      </c>
      <c r="G9" s="51">
        <v>0.40869999999999995</v>
      </c>
      <c r="H9" s="49" t="s">
        <v>59</v>
      </c>
      <c r="I9" s="49" t="s">
        <v>78</v>
      </c>
      <c r="J9" s="49" t="s">
        <v>59</v>
      </c>
      <c r="K9" s="49" t="s">
        <v>127</v>
      </c>
      <c r="L9" s="55"/>
      <c r="O9" s="10"/>
    </row>
    <row r="10" spans="1:15" x14ac:dyDescent="0.35">
      <c r="A10" s="48" t="s">
        <v>59</v>
      </c>
      <c r="B10" s="49" t="s">
        <v>458</v>
      </c>
      <c r="C10" s="49" t="s">
        <v>515</v>
      </c>
      <c r="D10" s="49">
        <v>5.2177599999999998E-2</v>
      </c>
      <c r="E10" s="50">
        <v>8.3000099999999998E-9</v>
      </c>
      <c r="F10" s="49" t="s">
        <v>29</v>
      </c>
      <c r="G10" s="51">
        <v>0.40820000000000001</v>
      </c>
      <c r="H10" s="49" t="s">
        <v>59</v>
      </c>
      <c r="I10" s="49" t="s">
        <v>78</v>
      </c>
      <c r="J10" s="49" t="s">
        <v>59</v>
      </c>
      <c r="K10" s="49" t="s">
        <v>127</v>
      </c>
      <c r="L10" s="55"/>
      <c r="O10" s="10"/>
    </row>
    <row r="11" spans="1:15" x14ac:dyDescent="0.35">
      <c r="A11" s="48" t="s">
        <v>59</v>
      </c>
      <c r="B11" s="49" t="s">
        <v>458</v>
      </c>
      <c r="C11" s="49" t="s">
        <v>516</v>
      </c>
      <c r="D11" s="49">
        <v>4.8209000000000002E-2</v>
      </c>
      <c r="E11" s="50">
        <v>9.0200400000000002E-9</v>
      </c>
      <c r="F11" s="49" t="s">
        <v>29</v>
      </c>
      <c r="G11" s="51">
        <v>0.4083</v>
      </c>
      <c r="H11" s="49" t="s">
        <v>59</v>
      </c>
      <c r="I11" s="49" t="s">
        <v>78</v>
      </c>
      <c r="J11" s="49" t="s">
        <v>59</v>
      </c>
      <c r="K11" s="49" t="s">
        <v>127</v>
      </c>
      <c r="L11" s="55"/>
    </row>
    <row r="12" spans="1:15" x14ac:dyDescent="0.35">
      <c r="A12" s="48" t="s">
        <v>59</v>
      </c>
      <c r="B12" s="49" t="s">
        <v>458</v>
      </c>
      <c r="C12" s="49" t="s">
        <v>517</v>
      </c>
      <c r="D12" s="49">
        <v>4.7877500000000003E-2</v>
      </c>
      <c r="E12" s="50">
        <v>9.0888799999999993E-9</v>
      </c>
      <c r="F12" s="49" t="s">
        <v>29</v>
      </c>
      <c r="G12" s="51">
        <v>0.40359999999999996</v>
      </c>
      <c r="H12" s="49" t="s">
        <v>59</v>
      </c>
      <c r="I12" s="49" t="s">
        <v>78</v>
      </c>
      <c r="J12" s="49" t="s">
        <v>59</v>
      </c>
      <c r="K12" s="49" t="s">
        <v>127</v>
      </c>
      <c r="L12" s="55"/>
    </row>
    <row r="13" spans="1:15" x14ac:dyDescent="0.35">
      <c r="A13" s="48" t="s">
        <v>59</v>
      </c>
      <c r="B13" s="49" t="s">
        <v>458</v>
      </c>
      <c r="C13" s="49" t="s">
        <v>463</v>
      </c>
      <c r="D13" s="49">
        <v>4.6663900000000001E-2</v>
      </c>
      <c r="E13" s="50">
        <v>9.3352299999999994E-9</v>
      </c>
      <c r="F13" s="49" t="s">
        <v>29</v>
      </c>
      <c r="G13" s="51">
        <v>0.40839999999999999</v>
      </c>
      <c r="H13" s="49" t="s">
        <v>59</v>
      </c>
      <c r="I13" s="49" t="s">
        <v>78</v>
      </c>
      <c r="J13" s="49" t="s">
        <v>59</v>
      </c>
      <c r="K13" s="49" t="s">
        <v>127</v>
      </c>
      <c r="L13" s="55"/>
    </row>
    <row r="14" spans="1:15" x14ac:dyDescent="0.35">
      <c r="A14" s="48" t="s">
        <v>59</v>
      </c>
      <c r="B14" s="49" t="s">
        <v>458</v>
      </c>
      <c r="C14" s="49" t="s">
        <v>518</v>
      </c>
      <c r="D14" s="49">
        <v>4.54431E-2</v>
      </c>
      <c r="E14" s="50">
        <v>9.5986100000000002E-9</v>
      </c>
      <c r="F14" s="49" t="s">
        <v>29</v>
      </c>
      <c r="G14" s="51">
        <v>0.40820000000000001</v>
      </c>
      <c r="H14" s="49" t="s">
        <v>59</v>
      </c>
      <c r="I14" s="49" t="s">
        <v>78</v>
      </c>
      <c r="J14" s="49" t="s">
        <v>59</v>
      </c>
      <c r="K14" s="49" t="s">
        <v>127</v>
      </c>
      <c r="L14" s="55"/>
    </row>
    <row r="15" spans="1:15" x14ac:dyDescent="0.35">
      <c r="A15" s="48" t="s">
        <v>59</v>
      </c>
      <c r="B15" s="49" t="s">
        <v>458</v>
      </c>
      <c r="C15" s="49" t="s">
        <v>519</v>
      </c>
      <c r="D15" s="49">
        <v>4.5417600000000002E-2</v>
      </c>
      <c r="E15" s="50">
        <v>9.6041E-9</v>
      </c>
      <c r="F15" s="49" t="s">
        <v>29</v>
      </c>
      <c r="G15" s="51">
        <v>0.40839999999999999</v>
      </c>
      <c r="H15" s="49" t="s">
        <v>59</v>
      </c>
      <c r="I15" s="49" t="s">
        <v>78</v>
      </c>
      <c r="J15" s="49" t="s">
        <v>59</v>
      </c>
      <c r="K15" s="49" t="s">
        <v>127</v>
      </c>
      <c r="L15" s="55"/>
      <c r="O15" s="10"/>
    </row>
    <row r="16" spans="1:15" x14ac:dyDescent="0.35">
      <c r="A16" s="48" t="s">
        <v>59</v>
      </c>
      <c r="B16" s="49" t="s">
        <v>458</v>
      </c>
      <c r="C16" s="49" t="s">
        <v>520</v>
      </c>
      <c r="D16" s="49">
        <v>4.4950400000000001E-2</v>
      </c>
      <c r="E16" s="50">
        <v>9.7090600000000004E-9</v>
      </c>
      <c r="F16" s="49" t="s">
        <v>29</v>
      </c>
      <c r="G16" s="51">
        <v>0.40859999999999996</v>
      </c>
      <c r="H16" s="49" t="s">
        <v>59</v>
      </c>
      <c r="I16" s="49" t="s">
        <v>78</v>
      </c>
      <c r="J16" s="49" t="s">
        <v>59</v>
      </c>
      <c r="K16" s="49" t="s">
        <v>127</v>
      </c>
      <c r="L16" s="55"/>
      <c r="O16" s="10"/>
    </row>
    <row r="17" spans="1:15" x14ac:dyDescent="0.35">
      <c r="A17" s="48" t="s">
        <v>59</v>
      </c>
      <c r="B17" s="49" t="s">
        <v>458</v>
      </c>
      <c r="C17" s="49" t="s">
        <v>521</v>
      </c>
      <c r="D17" s="49">
        <v>4.4865500000000003E-2</v>
      </c>
      <c r="E17" s="50">
        <v>9.7276400000000005E-9</v>
      </c>
      <c r="F17" s="49" t="s">
        <v>29</v>
      </c>
      <c r="G17" s="51">
        <v>0.40939999999999999</v>
      </c>
      <c r="H17" s="49" t="s">
        <v>59</v>
      </c>
      <c r="I17" s="49" t="s">
        <v>78</v>
      </c>
      <c r="J17" s="49" t="s">
        <v>59</v>
      </c>
      <c r="K17" s="49" t="s">
        <v>127</v>
      </c>
      <c r="L17" s="55"/>
      <c r="O17" s="10"/>
    </row>
    <row r="18" spans="1:15" x14ac:dyDescent="0.35">
      <c r="A18" s="48" t="s">
        <v>59</v>
      </c>
      <c r="B18" s="49" t="s">
        <v>458</v>
      </c>
      <c r="C18" s="49" t="s">
        <v>55</v>
      </c>
      <c r="D18" s="49">
        <v>4.4805499999999998E-2</v>
      </c>
      <c r="E18" s="50">
        <v>9.7419800000000007E-9</v>
      </c>
      <c r="F18" s="49" t="s">
        <v>590</v>
      </c>
      <c r="G18" s="51">
        <v>0.40859999999999996</v>
      </c>
      <c r="H18" s="49" t="s">
        <v>59</v>
      </c>
      <c r="I18" s="49" t="s">
        <v>58</v>
      </c>
      <c r="J18" s="49" t="s">
        <v>59</v>
      </c>
      <c r="K18" s="49" t="s">
        <v>127</v>
      </c>
      <c r="L18" s="55"/>
      <c r="O18" s="10"/>
    </row>
    <row r="19" spans="1:15" x14ac:dyDescent="0.35">
      <c r="A19" s="48" t="s">
        <v>59</v>
      </c>
      <c r="B19" s="49" t="s">
        <v>458</v>
      </c>
      <c r="C19" s="49" t="s">
        <v>522</v>
      </c>
      <c r="D19" s="49">
        <v>4.4797999999999998E-2</v>
      </c>
      <c r="E19" s="50">
        <v>9.7444800000000002E-9</v>
      </c>
      <c r="F19" s="49" t="s">
        <v>29</v>
      </c>
      <c r="G19" s="51">
        <v>0.40839999999999999</v>
      </c>
      <c r="H19" s="49" t="s">
        <v>59</v>
      </c>
      <c r="I19" s="49" t="s">
        <v>78</v>
      </c>
      <c r="J19" s="49" t="s">
        <v>59</v>
      </c>
      <c r="K19" s="49" t="s">
        <v>127</v>
      </c>
      <c r="L19" s="55"/>
      <c r="O19" s="10"/>
    </row>
    <row r="20" spans="1:15" x14ac:dyDescent="0.35">
      <c r="A20" s="48" t="s">
        <v>59</v>
      </c>
      <c r="B20" s="49" t="s">
        <v>458</v>
      </c>
      <c r="C20" s="49" t="s">
        <v>523</v>
      </c>
      <c r="D20" s="49">
        <v>4.4703399999999997E-2</v>
      </c>
      <c r="E20" s="50">
        <v>9.7650800000000008E-9</v>
      </c>
      <c r="F20" s="49" t="s">
        <v>29</v>
      </c>
      <c r="G20" s="51">
        <v>0.40859999999999996</v>
      </c>
      <c r="H20" s="49" t="s">
        <v>59</v>
      </c>
      <c r="I20" s="49" t="s">
        <v>78</v>
      </c>
      <c r="J20" s="49" t="s">
        <v>59</v>
      </c>
      <c r="K20" s="49" t="s">
        <v>127</v>
      </c>
      <c r="L20" s="55"/>
      <c r="O20" s="10"/>
    </row>
    <row r="21" spans="1:15" x14ac:dyDescent="0.35">
      <c r="A21" s="48" t="s">
        <v>59</v>
      </c>
      <c r="B21" s="49" t="s">
        <v>458</v>
      </c>
      <c r="C21" s="49" t="s">
        <v>524</v>
      </c>
      <c r="D21" s="49">
        <v>4.3772199999999997E-2</v>
      </c>
      <c r="E21" s="50">
        <v>9.9850800000000004E-9</v>
      </c>
      <c r="F21" s="49" t="s">
        <v>29</v>
      </c>
      <c r="G21" s="51">
        <v>0.40859999999999996</v>
      </c>
      <c r="H21" s="49" t="s">
        <v>59</v>
      </c>
      <c r="I21" s="49" t="s">
        <v>78</v>
      </c>
      <c r="J21" s="49" t="s">
        <v>59</v>
      </c>
      <c r="K21" s="49" t="s">
        <v>127</v>
      </c>
      <c r="L21" s="55"/>
      <c r="O21" s="10"/>
    </row>
    <row r="22" spans="1:15" x14ac:dyDescent="0.35">
      <c r="A22" s="48" t="s">
        <v>59</v>
      </c>
      <c r="B22" s="49" t="s">
        <v>458</v>
      </c>
      <c r="C22" s="49" t="s">
        <v>525</v>
      </c>
      <c r="D22" s="49">
        <v>4.1741800000000003E-2</v>
      </c>
      <c r="E22" s="50">
        <v>1.04978E-8</v>
      </c>
      <c r="F22" s="49" t="s">
        <v>29</v>
      </c>
      <c r="G22" s="51">
        <v>0.40849999999999997</v>
      </c>
      <c r="H22" s="49" t="s">
        <v>59</v>
      </c>
      <c r="I22" s="49" t="s">
        <v>78</v>
      </c>
      <c r="J22" s="49" t="s">
        <v>59</v>
      </c>
      <c r="K22" s="49" t="s">
        <v>127</v>
      </c>
      <c r="L22" s="55"/>
      <c r="O22" s="10"/>
    </row>
    <row r="23" spans="1:15" x14ac:dyDescent="0.35">
      <c r="A23" s="48" t="s">
        <v>59</v>
      </c>
      <c r="B23" s="49" t="s">
        <v>458</v>
      </c>
      <c r="C23" s="49" t="s">
        <v>526</v>
      </c>
      <c r="D23" s="49">
        <v>4.1668299999999998E-2</v>
      </c>
      <c r="E23" s="50">
        <v>1.05158E-8</v>
      </c>
      <c r="F23" s="49" t="s">
        <v>29</v>
      </c>
      <c r="G23" s="51">
        <v>0.40839999999999999</v>
      </c>
      <c r="H23" s="49" t="s">
        <v>59</v>
      </c>
      <c r="I23" s="49" t="s">
        <v>78</v>
      </c>
      <c r="J23" s="49" t="s">
        <v>59</v>
      </c>
      <c r="K23" s="49" t="s">
        <v>127</v>
      </c>
      <c r="L23" s="55"/>
      <c r="O23" s="10"/>
    </row>
    <row r="24" spans="1:15" x14ac:dyDescent="0.35">
      <c r="A24" s="48" t="s">
        <v>59</v>
      </c>
      <c r="B24" s="49" t="s">
        <v>458</v>
      </c>
      <c r="C24" s="49" t="s">
        <v>527</v>
      </c>
      <c r="D24" s="49">
        <v>4.09717E-2</v>
      </c>
      <c r="E24" s="50">
        <v>1.0705099999999999E-8</v>
      </c>
      <c r="F24" s="49" t="s">
        <v>29</v>
      </c>
      <c r="G24" s="51">
        <v>0.40849999999999997</v>
      </c>
      <c r="H24" s="49" t="s">
        <v>59</v>
      </c>
      <c r="I24" s="49" t="s">
        <v>78</v>
      </c>
      <c r="J24" s="49" t="s">
        <v>59</v>
      </c>
      <c r="K24" s="49" t="s">
        <v>127</v>
      </c>
      <c r="L24" s="55"/>
      <c r="O24" s="10"/>
    </row>
    <row r="25" spans="1:15" x14ac:dyDescent="0.35">
      <c r="A25" s="48" t="s">
        <v>59</v>
      </c>
      <c r="B25" s="49" t="s">
        <v>458</v>
      </c>
      <c r="C25" s="49" t="s">
        <v>528</v>
      </c>
      <c r="D25" s="49">
        <v>3.70616E-2</v>
      </c>
      <c r="E25" s="50">
        <v>1.1898E-8</v>
      </c>
      <c r="F25" s="49" t="s">
        <v>29</v>
      </c>
      <c r="G25" s="51">
        <v>0.40920000000000001</v>
      </c>
      <c r="H25" s="49" t="s">
        <v>59</v>
      </c>
      <c r="I25" s="49" t="s">
        <v>78</v>
      </c>
      <c r="J25" s="49" t="s">
        <v>59</v>
      </c>
      <c r="K25" s="49" t="s">
        <v>127</v>
      </c>
      <c r="L25" s="55"/>
      <c r="O25" s="10"/>
    </row>
    <row r="26" spans="1:15" x14ac:dyDescent="0.35">
      <c r="A26" s="48" t="s">
        <v>59</v>
      </c>
      <c r="B26" s="49" t="s">
        <v>458</v>
      </c>
      <c r="C26" s="49" t="s">
        <v>529</v>
      </c>
      <c r="D26" s="49">
        <v>3.69711E-2</v>
      </c>
      <c r="E26" s="50">
        <v>1.19293E-8</v>
      </c>
      <c r="F26" s="49" t="s">
        <v>29</v>
      </c>
      <c r="G26" s="51">
        <v>0.40900000000000003</v>
      </c>
      <c r="H26" s="49" t="s">
        <v>59</v>
      </c>
      <c r="I26" s="49" t="s">
        <v>78</v>
      </c>
      <c r="J26" s="49" t="s">
        <v>59</v>
      </c>
      <c r="K26" s="49" t="s">
        <v>127</v>
      </c>
      <c r="L26" s="55"/>
      <c r="O26" s="10"/>
    </row>
    <row r="27" spans="1:15" x14ac:dyDescent="0.35">
      <c r="A27" s="48" t="s">
        <v>59</v>
      </c>
      <c r="B27" s="49" t="s">
        <v>458</v>
      </c>
      <c r="C27" s="49" t="s">
        <v>530</v>
      </c>
      <c r="D27" s="49">
        <v>3.6967600000000003E-2</v>
      </c>
      <c r="E27" s="50">
        <v>1.19288E-8</v>
      </c>
      <c r="F27" s="49" t="s">
        <v>29</v>
      </c>
      <c r="G27" s="51">
        <v>0.40890000000000004</v>
      </c>
      <c r="H27" s="49" t="s">
        <v>59</v>
      </c>
      <c r="I27" s="49" t="s">
        <v>78</v>
      </c>
      <c r="J27" s="49" t="s">
        <v>59</v>
      </c>
      <c r="K27" s="49" t="s">
        <v>127</v>
      </c>
      <c r="L27" s="55"/>
      <c r="O27" s="10"/>
    </row>
    <row r="28" spans="1:15" x14ac:dyDescent="0.35">
      <c r="A28" s="48" t="s">
        <v>59</v>
      </c>
      <c r="B28" s="49" t="s">
        <v>458</v>
      </c>
      <c r="C28" s="49" t="s">
        <v>531</v>
      </c>
      <c r="D28" s="49">
        <v>3.67245E-2</v>
      </c>
      <c r="E28" s="50">
        <v>1.2015400000000001E-8</v>
      </c>
      <c r="F28" s="49" t="s">
        <v>29</v>
      </c>
      <c r="G28" s="51">
        <v>0.40910000000000002</v>
      </c>
      <c r="H28" s="49" t="s">
        <v>59</v>
      </c>
      <c r="I28" s="49" t="s">
        <v>78</v>
      </c>
      <c r="J28" s="49" t="s">
        <v>59</v>
      </c>
      <c r="K28" s="49" t="s">
        <v>127</v>
      </c>
      <c r="L28" s="55"/>
      <c r="O28" s="10"/>
    </row>
    <row r="29" spans="1:15" x14ac:dyDescent="0.35">
      <c r="A29" s="52" t="s">
        <v>59</v>
      </c>
      <c r="B29" s="33" t="s">
        <v>458</v>
      </c>
      <c r="C29" s="33" t="s">
        <v>532</v>
      </c>
      <c r="D29" s="33">
        <v>2.9707799999999999E-2</v>
      </c>
      <c r="E29" s="53">
        <v>1.5015799999999999E-8</v>
      </c>
      <c r="F29" s="49" t="s">
        <v>29</v>
      </c>
      <c r="G29" s="54">
        <v>0.40580000000000005</v>
      </c>
      <c r="H29" s="33" t="s">
        <v>59</v>
      </c>
      <c r="I29" s="33" t="s">
        <v>78</v>
      </c>
      <c r="J29" s="33" t="s">
        <v>59</v>
      </c>
      <c r="K29" s="33" t="s">
        <v>127</v>
      </c>
      <c r="L29" s="55"/>
      <c r="O29" s="10"/>
    </row>
    <row r="30" spans="1:15" x14ac:dyDescent="0.35">
      <c r="A30" s="44" t="s">
        <v>69</v>
      </c>
      <c r="B30" s="45" t="s">
        <v>458</v>
      </c>
      <c r="C30" s="45" t="s">
        <v>464</v>
      </c>
      <c r="D30" s="45">
        <v>0.57782800000000001</v>
      </c>
      <c r="E30" s="46">
        <v>6.1791899999999996E-10</v>
      </c>
      <c r="F30" s="45" t="s">
        <v>589</v>
      </c>
      <c r="G30" s="47">
        <v>0.32590000000000002</v>
      </c>
      <c r="H30" s="45" t="s">
        <v>29</v>
      </c>
      <c r="I30" s="45" t="s">
        <v>597</v>
      </c>
      <c r="J30" s="45" t="s">
        <v>69</v>
      </c>
      <c r="K30" s="45" t="s">
        <v>322</v>
      </c>
      <c r="L30" s="55"/>
    </row>
    <row r="31" spans="1:15" x14ac:dyDescent="0.35">
      <c r="A31" s="52" t="s">
        <v>69</v>
      </c>
      <c r="B31" s="33" t="s">
        <v>458</v>
      </c>
      <c r="C31" s="33" t="s">
        <v>66</v>
      </c>
      <c r="D31" s="33">
        <v>0.42168299999999997</v>
      </c>
      <c r="E31" s="53">
        <v>8.5985999999999997E-10</v>
      </c>
      <c r="F31" s="33" t="s">
        <v>590</v>
      </c>
      <c r="G31" s="54">
        <v>0.31340000000000001</v>
      </c>
      <c r="H31" s="33" t="s">
        <v>69</v>
      </c>
      <c r="I31" s="33" t="s">
        <v>63</v>
      </c>
      <c r="J31" s="33" t="s">
        <v>69</v>
      </c>
      <c r="K31" s="33" t="s">
        <v>322</v>
      </c>
      <c r="L31" s="55"/>
    </row>
    <row r="32" spans="1:15" x14ac:dyDescent="0.35">
      <c r="A32" s="48" t="s">
        <v>79</v>
      </c>
      <c r="B32" s="49" t="s">
        <v>458</v>
      </c>
      <c r="C32" s="49" t="s">
        <v>533</v>
      </c>
      <c r="D32" s="49">
        <v>0.23596400000000001</v>
      </c>
      <c r="E32" s="50">
        <v>5.7291900000000002E-8</v>
      </c>
      <c r="F32" s="49" t="s">
        <v>29</v>
      </c>
      <c r="G32" s="51">
        <v>0.10470000000000002</v>
      </c>
      <c r="H32" s="49" t="s">
        <v>79</v>
      </c>
      <c r="I32" s="49" t="s">
        <v>78</v>
      </c>
      <c r="J32" s="49" t="s">
        <v>79</v>
      </c>
      <c r="K32" s="49" t="s">
        <v>320</v>
      </c>
      <c r="L32" s="55"/>
    </row>
    <row r="33" spans="1:12" x14ac:dyDescent="0.35">
      <c r="A33" s="48" t="s">
        <v>79</v>
      </c>
      <c r="B33" s="49" t="s">
        <v>458</v>
      </c>
      <c r="C33" s="49" t="s">
        <v>77</v>
      </c>
      <c r="D33" s="49">
        <v>0.235181</v>
      </c>
      <c r="E33" s="50">
        <v>5.74999E-8</v>
      </c>
      <c r="F33" s="49" t="s">
        <v>591</v>
      </c>
      <c r="G33" s="51">
        <v>0.1048</v>
      </c>
      <c r="H33" s="49" t="s">
        <v>79</v>
      </c>
      <c r="I33" s="49" t="s">
        <v>78</v>
      </c>
      <c r="J33" s="49" t="s">
        <v>79</v>
      </c>
      <c r="K33" s="49" t="s">
        <v>320</v>
      </c>
      <c r="L33" s="55"/>
    </row>
    <row r="34" spans="1:12" x14ac:dyDescent="0.35">
      <c r="A34" s="48" t="s">
        <v>79</v>
      </c>
      <c r="B34" s="49" t="s">
        <v>458</v>
      </c>
      <c r="C34" s="49" t="s">
        <v>465</v>
      </c>
      <c r="D34" s="49">
        <v>9.2329099999999997E-2</v>
      </c>
      <c r="E34" s="50">
        <v>1.54369E-7</v>
      </c>
      <c r="F34" s="49" t="s">
        <v>29</v>
      </c>
      <c r="G34" s="51">
        <v>0.1048</v>
      </c>
      <c r="H34" s="49" t="s">
        <v>79</v>
      </c>
      <c r="I34" s="49" t="s">
        <v>78</v>
      </c>
      <c r="J34" s="49" t="s">
        <v>79</v>
      </c>
      <c r="K34" s="49" t="s">
        <v>320</v>
      </c>
      <c r="L34" s="55"/>
    </row>
    <row r="35" spans="1:12" x14ac:dyDescent="0.35">
      <c r="A35" s="48" t="s">
        <v>79</v>
      </c>
      <c r="B35" s="49" t="s">
        <v>458</v>
      </c>
      <c r="C35" s="49" t="s">
        <v>534</v>
      </c>
      <c r="D35" s="49">
        <v>7.6560699999999995E-2</v>
      </c>
      <c r="E35" s="50">
        <v>1.88196E-7</v>
      </c>
      <c r="F35" s="49" t="s">
        <v>29</v>
      </c>
      <c r="G35" s="51">
        <v>0.1045</v>
      </c>
      <c r="H35" s="49" t="s">
        <v>79</v>
      </c>
      <c r="I35" s="49" t="s">
        <v>78</v>
      </c>
      <c r="J35" s="49" t="s">
        <v>79</v>
      </c>
      <c r="K35" s="49" t="s">
        <v>320</v>
      </c>
      <c r="L35" s="55"/>
    </row>
    <row r="36" spans="1:12" x14ac:dyDescent="0.35">
      <c r="A36" s="48" t="s">
        <v>79</v>
      </c>
      <c r="B36" s="49" t="s">
        <v>458</v>
      </c>
      <c r="C36" s="49" t="s">
        <v>535</v>
      </c>
      <c r="D36" s="49">
        <v>6.9604899999999997E-2</v>
      </c>
      <c r="E36" s="50">
        <v>2.0813700000000001E-7</v>
      </c>
      <c r="F36" s="49" t="s">
        <v>29</v>
      </c>
      <c r="G36" s="51">
        <v>0.1038</v>
      </c>
      <c r="H36" s="49" t="s">
        <v>29</v>
      </c>
      <c r="I36" s="49" t="s">
        <v>597</v>
      </c>
      <c r="J36" s="49" t="s">
        <v>79</v>
      </c>
      <c r="K36" s="49" t="s">
        <v>320</v>
      </c>
      <c r="L36" s="55"/>
    </row>
    <row r="37" spans="1:12" x14ac:dyDescent="0.35">
      <c r="A37" s="48" t="s">
        <v>79</v>
      </c>
      <c r="B37" s="49" t="s">
        <v>458</v>
      </c>
      <c r="C37" s="49" t="s">
        <v>536</v>
      </c>
      <c r="D37" s="49">
        <v>5.0711399999999997E-2</v>
      </c>
      <c r="E37" s="50">
        <v>2.91046E-7</v>
      </c>
      <c r="F37" s="49" t="s">
        <v>29</v>
      </c>
      <c r="G37" s="51">
        <v>0.1047</v>
      </c>
      <c r="H37" s="49" t="s">
        <v>29</v>
      </c>
      <c r="I37" s="49" t="s">
        <v>597</v>
      </c>
      <c r="J37" s="49" t="s">
        <v>592</v>
      </c>
      <c r="K37" s="49" t="s">
        <v>594</v>
      </c>
      <c r="L37" s="55"/>
    </row>
    <row r="38" spans="1:12" x14ac:dyDescent="0.35">
      <c r="A38" s="48" t="s">
        <v>79</v>
      </c>
      <c r="B38" s="49" t="s">
        <v>458</v>
      </c>
      <c r="C38" s="49" t="s">
        <v>537</v>
      </c>
      <c r="D38" s="49">
        <v>4.4509199999999999E-2</v>
      </c>
      <c r="E38" s="50">
        <v>3.3416999999999998E-7</v>
      </c>
      <c r="F38" s="49" t="s">
        <v>29</v>
      </c>
      <c r="G38" s="51">
        <v>0.1042</v>
      </c>
      <c r="H38" s="49" t="s">
        <v>29</v>
      </c>
      <c r="I38" s="49" t="s">
        <v>597</v>
      </c>
      <c r="J38" s="49" t="s">
        <v>592</v>
      </c>
      <c r="K38" s="49" t="s">
        <v>594</v>
      </c>
      <c r="L38" s="55"/>
    </row>
    <row r="39" spans="1:12" x14ac:dyDescent="0.35">
      <c r="A39" s="48" t="s">
        <v>79</v>
      </c>
      <c r="B39" s="49" t="s">
        <v>458</v>
      </c>
      <c r="C39" s="49" t="s">
        <v>538</v>
      </c>
      <c r="D39" s="49">
        <v>4.1892499999999999E-2</v>
      </c>
      <c r="E39" s="50">
        <v>3.5637000000000001E-7</v>
      </c>
      <c r="F39" s="49" t="s">
        <v>29</v>
      </c>
      <c r="G39" s="51">
        <v>0.1045</v>
      </c>
      <c r="H39" s="49" t="s">
        <v>79</v>
      </c>
      <c r="I39" s="49" t="s">
        <v>78</v>
      </c>
      <c r="J39" s="49" t="s">
        <v>79</v>
      </c>
      <c r="K39" s="49" t="s">
        <v>320</v>
      </c>
      <c r="L39" s="55"/>
    </row>
    <row r="40" spans="1:12" x14ac:dyDescent="0.35">
      <c r="A40" s="48" t="s">
        <v>79</v>
      </c>
      <c r="B40" s="49" t="s">
        <v>458</v>
      </c>
      <c r="C40" s="49" t="s">
        <v>539</v>
      </c>
      <c r="D40" s="49">
        <v>4.0703200000000002E-2</v>
      </c>
      <c r="E40" s="50">
        <v>3.6738800000000001E-7</v>
      </c>
      <c r="F40" s="49" t="s">
        <v>29</v>
      </c>
      <c r="G40" s="51">
        <v>0.1048</v>
      </c>
      <c r="H40" s="49" t="s">
        <v>29</v>
      </c>
      <c r="I40" s="49" t="s">
        <v>597</v>
      </c>
      <c r="J40" s="49" t="s">
        <v>592</v>
      </c>
      <c r="K40" s="49" t="s">
        <v>594</v>
      </c>
      <c r="L40" s="55"/>
    </row>
    <row r="41" spans="1:12" x14ac:dyDescent="0.35">
      <c r="A41" s="48" t="s">
        <v>79</v>
      </c>
      <c r="B41" s="49" t="s">
        <v>458</v>
      </c>
      <c r="C41" s="49" t="s">
        <v>540</v>
      </c>
      <c r="D41" s="49">
        <v>2.3105799999999999E-2</v>
      </c>
      <c r="E41" s="50">
        <v>6.6967199999999999E-7</v>
      </c>
      <c r="F41" s="49" t="s">
        <v>29</v>
      </c>
      <c r="G41" s="51">
        <v>0.41020000000000001</v>
      </c>
      <c r="H41" s="49" t="s">
        <v>79</v>
      </c>
      <c r="I41" s="49" t="s">
        <v>78</v>
      </c>
      <c r="J41" s="49" t="s">
        <v>79</v>
      </c>
      <c r="K41" s="49" t="s">
        <v>320</v>
      </c>
      <c r="L41" s="55"/>
    </row>
    <row r="42" spans="1:12" x14ac:dyDescent="0.35">
      <c r="A42" s="48" t="s">
        <v>79</v>
      </c>
      <c r="B42" s="49" t="s">
        <v>458</v>
      </c>
      <c r="C42" s="49" t="s">
        <v>541</v>
      </c>
      <c r="D42" s="49">
        <v>8.9498400000000006E-3</v>
      </c>
      <c r="E42" s="50">
        <v>1.8347599999999999E-6</v>
      </c>
      <c r="F42" s="49" t="s">
        <v>29</v>
      </c>
      <c r="G42" s="51">
        <v>0.44469999999999998</v>
      </c>
      <c r="H42" s="49" t="s">
        <v>29</v>
      </c>
      <c r="I42" s="49" t="s">
        <v>597</v>
      </c>
      <c r="J42" s="49" t="s">
        <v>592</v>
      </c>
      <c r="K42" s="49" t="s">
        <v>594</v>
      </c>
      <c r="L42" s="55"/>
    </row>
    <row r="43" spans="1:12" x14ac:dyDescent="0.35">
      <c r="A43" s="48" t="s">
        <v>79</v>
      </c>
      <c r="B43" s="49" t="s">
        <v>458</v>
      </c>
      <c r="C43" s="49" t="s">
        <v>542</v>
      </c>
      <c r="D43" s="49">
        <v>8.8313799999999998E-3</v>
      </c>
      <c r="E43" s="50">
        <v>1.8609099999999999E-6</v>
      </c>
      <c r="F43" s="49" t="s">
        <v>29</v>
      </c>
      <c r="G43" s="51">
        <v>0.41039999999999999</v>
      </c>
      <c r="H43" s="49" t="s">
        <v>79</v>
      </c>
      <c r="I43" s="49" t="s">
        <v>78</v>
      </c>
      <c r="J43" s="49" t="s">
        <v>79</v>
      </c>
      <c r="K43" s="49" t="s">
        <v>320</v>
      </c>
      <c r="L43" s="55"/>
    </row>
    <row r="44" spans="1:12" x14ac:dyDescent="0.35">
      <c r="A44" s="48" t="s">
        <v>79</v>
      </c>
      <c r="B44" s="49" t="s">
        <v>458</v>
      </c>
      <c r="C44" s="49" t="s">
        <v>543</v>
      </c>
      <c r="D44" s="49">
        <v>8.6851600000000008E-3</v>
      </c>
      <c r="E44" s="50">
        <v>1.8944100000000001E-6</v>
      </c>
      <c r="F44" s="49" t="s">
        <v>29</v>
      </c>
      <c r="G44" s="51">
        <v>0.4446</v>
      </c>
      <c r="H44" s="49" t="s">
        <v>29</v>
      </c>
      <c r="I44" s="49" t="s">
        <v>597</v>
      </c>
      <c r="J44" s="49" t="s">
        <v>592</v>
      </c>
      <c r="K44" s="49" t="s">
        <v>594</v>
      </c>
      <c r="L44" s="55"/>
    </row>
    <row r="45" spans="1:12" x14ac:dyDescent="0.35">
      <c r="A45" s="48" t="s">
        <v>79</v>
      </c>
      <c r="B45" s="49" t="s">
        <v>458</v>
      </c>
      <c r="C45" s="49" t="s">
        <v>544</v>
      </c>
      <c r="D45" s="49">
        <v>8.2805199999999995E-3</v>
      </c>
      <c r="E45" s="50">
        <v>1.9933E-6</v>
      </c>
      <c r="F45" s="49" t="s">
        <v>29</v>
      </c>
      <c r="G45" s="51">
        <v>0.44479999999999997</v>
      </c>
      <c r="H45" s="49" t="s">
        <v>29</v>
      </c>
      <c r="I45" s="49" t="s">
        <v>597</v>
      </c>
      <c r="J45" s="49" t="s">
        <v>592</v>
      </c>
      <c r="K45" s="49" t="s">
        <v>594</v>
      </c>
      <c r="L45" s="55"/>
    </row>
    <row r="46" spans="1:12" x14ac:dyDescent="0.35">
      <c r="A46" s="52" t="s">
        <v>79</v>
      </c>
      <c r="B46" s="33" t="s">
        <v>458</v>
      </c>
      <c r="C46" s="33" t="s">
        <v>545</v>
      </c>
      <c r="D46" s="33">
        <v>7.5655999999999996E-3</v>
      </c>
      <c r="E46" s="53">
        <v>2.19418E-6</v>
      </c>
      <c r="F46" s="49" t="s">
        <v>29</v>
      </c>
      <c r="G46" s="54">
        <v>0.4446</v>
      </c>
      <c r="H46" s="33" t="s">
        <v>29</v>
      </c>
      <c r="I46" s="33" t="s">
        <v>597</v>
      </c>
      <c r="J46" s="33" t="s">
        <v>79</v>
      </c>
      <c r="K46" s="33" t="s">
        <v>320</v>
      </c>
      <c r="L46" s="55"/>
    </row>
    <row r="47" spans="1:12" x14ac:dyDescent="0.35">
      <c r="A47" s="44" t="s">
        <v>73</v>
      </c>
      <c r="B47" s="45" t="s">
        <v>458</v>
      </c>
      <c r="C47" s="45" t="s">
        <v>71</v>
      </c>
      <c r="D47" s="45">
        <v>7.5216199999999997E-2</v>
      </c>
      <c r="E47" s="46">
        <v>1.6590699999999999E-6</v>
      </c>
      <c r="F47" s="45" t="s">
        <v>591</v>
      </c>
      <c r="G47" s="47">
        <v>0.188</v>
      </c>
      <c r="H47" s="45" t="s">
        <v>73</v>
      </c>
      <c r="I47" s="45" t="s">
        <v>72</v>
      </c>
      <c r="J47" s="45" t="s">
        <v>73</v>
      </c>
      <c r="K47" s="45" t="s">
        <v>186</v>
      </c>
      <c r="L47" s="55"/>
    </row>
    <row r="48" spans="1:12" x14ac:dyDescent="0.35">
      <c r="A48" s="48" t="s">
        <v>73</v>
      </c>
      <c r="B48" s="49" t="s">
        <v>458</v>
      </c>
      <c r="C48" s="49" t="s">
        <v>546</v>
      </c>
      <c r="D48" s="49">
        <v>6.2524999999999997E-2</v>
      </c>
      <c r="E48" s="50">
        <v>2.0198699999999999E-6</v>
      </c>
      <c r="F48" s="49" t="s">
        <v>29</v>
      </c>
      <c r="G48" s="51">
        <v>0.18779999999999999</v>
      </c>
      <c r="H48" s="49" t="s">
        <v>29</v>
      </c>
      <c r="I48" s="49" t="s">
        <v>597</v>
      </c>
      <c r="J48" s="49" t="s">
        <v>73</v>
      </c>
      <c r="K48" s="49" t="s">
        <v>186</v>
      </c>
      <c r="L48" s="55"/>
    </row>
    <row r="49" spans="1:12" x14ac:dyDescent="0.35">
      <c r="A49" s="48" t="s">
        <v>73</v>
      </c>
      <c r="B49" s="49" t="s">
        <v>458</v>
      </c>
      <c r="C49" s="49" t="s">
        <v>547</v>
      </c>
      <c r="D49" s="49">
        <v>5.9559300000000003E-2</v>
      </c>
      <c r="E49" s="50">
        <v>2.12701E-6</v>
      </c>
      <c r="F49" s="49" t="s">
        <v>29</v>
      </c>
      <c r="G49" s="51">
        <v>0.18759999999999999</v>
      </c>
      <c r="H49" s="49" t="s">
        <v>29</v>
      </c>
      <c r="I49" s="49" t="s">
        <v>597</v>
      </c>
      <c r="J49" s="49" t="s">
        <v>73</v>
      </c>
      <c r="K49" s="49" t="s">
        <v>186</v>
      </c>
      <c r="L49" s="55"/>
    </row>
    <row r="50" spans="1:12" x14ac:dyDescent="0.35">
      <c r="A50" s="48" t="s">
        <v>73</v>
      </c>
      <c r="B50" s="49" t="s">
        <v>458</v>
      </c>
      <c r="C50" s="49" t="s">
        <v>548</v>
      </c>
      <c r="D50" s="49">
        <v>5.2574500000000003E-2</v>
      </c>
      <c r="E50" s="50">
        <v>2.4292899999999999E-6</v>
      </c>
      <c r="F50" s="49" t="s">
        <v>29</v>
      </c>
      <c r="G50" s="51">
        <v>0.19470000000000001</v>
      </c>
      <c r="H50" s="49" t="s">
        <v>73</v>
      </c>
      <c r="I50" s="49" t="s">
        <v>78</v>
      </c>
      <c r="J50" s="49" t="s">
        <v>73</v>
      </c>
      <c r="K50" s="49" t="s">
        <v>186</v>
      </c>
      <c r="L50" s="55"/>
    </row>
    <row r="51" spans="1:12" x14ac:dyDescent="0.35">
      <c r="A51" s="48" t="s">
        <v>73</v>
      </c>
      <c r="B51" s="49" t="s">
        <v>458</v>
      </c>
      <c r="C51" s="49" t="s">
        <v>549</v>
      </c>
      <c r="D51" s="49">
        <v>4.7891400000000001E-2</v>
      </c>
      <c r="E51" s="50">
        <v>2.68334E-6</v>
      </c>
      <c r="F51" s="49" t="s">
        <v>29</v>
      </c>
      <c r="G51" s="51">
        <v>0.19489999999999999</v>
      </c>
      <c r="H51" s="49" t="s">
        <v>73</v>
      </c>
      <c r="I51" s="49" t="s">
        <v>78</v>
      </c>
      <c r="J51" s="49" t="s">
        <v>73</v>
      </c>
      <c r="K51" s="49" t="s">
        <v>186</v>
      </c>
      <c r="L51" s="55"/>
    </row>
    <row r="52" spans="1:12" x14ac:dyDescent="0.35">
      <c r="A52" s="48" t="s">
        <v>73</v>
      </c>
      <c r="B52" s="49" t="s">
        <v>458</v>
      </c>
      <c r="C52" s="49" t="s">
        <v>550</v>
      </c>
      <c r="D52" s="49">
        <v>4.5099399999999998E-2</v>
      </c>
      <c r="E52" s="50">
        <v>2.8607500000000001E-6</v>
      </c>
      <c r="F52" s="49" t="s">
        <v>29</v>
      </c>
      <c r="G52" s="51">
        <v>0.19489999999999999</v>
      </c>
      <c r="H52" s="49" t="s">
        <v>73</v>
      </c>
      <c r="I52" s="49" t="s">
        <v>78</v>
      </c>
      <c r="J52" s="49" t="s">
        <v>73</v>
      </c>
      <c r="K52" s="49" t="s">
        <v>186</v>
      </c>
      <c r="L52" s="55"/>
    </row>
    <row r="53" spans="1:12" x14ac:dyDescent="0.35">
      <c r="A53" s="48" t="s">
        <v>73</v>
      </c>
      <c r="B53" s="49" t="s">
        <v>458</v>
      </c>
      <c r="C53" s="49" t="s">
        <v>551</v>
      </c>
      <c r="D53" s="49">
        <v>4.3561799999999998E-2</v>
      </c>
      <c r="E53" s="50">
        <v>2.9685099999999999E-6</v>
      </c>
      <c r="F53" s="49" t="s">
        <v>29</v>
      </c>
      <c r="G53" s="51">
        <v>0.17169999999999999</v>
      </c>
      <c r="H53" s="49" t="s">
        <v>73</v>
      </c>
      <c r="I53" s="49" t="s">
        <v>78</v>
      </c>
      <c r="J53" s="49" t="s">
        <v>73</v>
      </c>
      <c r="K53" s="49" t="s">
        <v>186</v>
      </c>
      <c r="L53" s="55"/>
    </row>
    <row r="54" spans="1:12" x14ac:dyDescent="0.35">
      <c r="A54" s="48" t="s">
        <v>73</v>
      </c>
      <c r="B54" s="49" t="s">
        <v>458</v>
      </c>
      <c r="C54" s="49" t="s">
        <v>552</v>
      </c>
      <c r="D54" s="49">
        <v>3.8903699999999999E-2</v>
      </c>
      <c r="E54" s="50">
        <v>3.3492200000000002E-6</v>
      </c>
      <c r="F54" s="49" t="s">
        <v>29</v>
      </c>
      <c r="G54" s="51">
        <v>0.19359999999999999</v>
      </c>
      <c r="H54" s="49" t="s">
        <v>73</v>
      </c>
      <c r="I54" s="49" t="s">
        <v>78</v>
      </c>
      <c r="J54" s="49" t="s">
        <v>73</v>
      </c>
      <c r="K54" s="49" t="s">
        <v>186</v>
      </c>
      <c r="L54" s="55"/>
    </row>
    <row r="55" spans="1:12" x14ac:dyDescent="0.35">
      <c r="A55" s="48" t="s">
        <v>73</v>
      </c>
      <c r="B55" s="49" t="s">
        <v>458</v>
      </c>
      <c r="C55" s="49" t="s">
        <v>553</v>
      </c>
      <c r="D55" s="49">
        <v>3.8032099999999999E-2</v>
      </c>
      <c r="E55" s="50">
        <v>3.43079E-6</v>
      </c>
      <c r="F55" s="49" t="s">
        <v>29</v>
      </c>
      <c r="G55" s="51">
        <v>0.19589999999999996</v>
      </c>
      <c r="H55" s="49" t="s">
        <v>73</v>
      </c>
      <c r="I55" s="49" t="s">
        <v>78</v>
      </c>
      <c r="J55" s="49" t="s">
        <v>73</v>
      </c>
      <c r="K55" s="49" t="s">
        <v>186</v>
      </c>
      <c r="L55" s="55"/>
    </row>
    <row r="56" spans="1:12" x14ac:dyDescent="0.35">
      <c r="A56" s="48" t="s">
        <v>73</v>
      </c>
      <c r="B56" s="49" t="s">
        <v>458</v>
      </c>
      <c r="C56" s="49" t="s">
        <v>466</v>
      </c>
      <c r="D56" s="49">
        <v>3.21438E-2</v>
      </c>
      <c r="E56" s="50">
        <v>4.1053700000000001E-6</v>
      </c>
      <c r="F56" s="49" t="s">
        <v>29</v>
      </c>
      <c r="G56" s="51">
        <v>0.1953</v>
      </c>
      <c r="H56" s="49" t="s">
        <v>73</v>
      </c>
      <c r="I56" s="49" t="s">
        <v>78</v>
      </c>
      <c r="J56" s="49" t="s">
        <v>73</v>
      </c>
      <c r="K56" s="49" t="s">
        <v>186</v>
      </c>
      <c r="L56" s="55"/>
    </row>
    <row r="57" spans="1:12" x14ac:dyDescent="0.35">
      <c r="A57" s="48" t="s">
        <v>73</v>
      </c>
      <c r="B57" s="49" t="s">
        <v>458</v>
      </c>
      <c r="C57" s="49" t="s">
        <v>554</v>
      </c>
      <c r="D57" s="49">
        <v>2.8856E-2</v>
      </c>
      <c r="E57" s="50">
        <v>4.60597E-6</v>
      </c>
      <c r="F57" s="49" t="s">
        <v>29</v>
      </c>
      <c r="G57" s="51">
        <v>0.19750000000000001</v>
      </c>
      <c r="H57" s="49" t="s">
        <v>73</v>
      </c>
      <c r="I57" s="49" t="s">
        <v>78</v>
      </c>
      <c r="J57" s="49" t="s">
        <v>73</v>
      </c>
      <c r="K57" s="49" t="s">
        <v>186</v>
      </c>
      <c r="L57" s="55"/>
    </row>
    <row r="58" spans="1:12" x14ac:dyDescent="0.35">
      <c r="A58" s="48" t="s">
        <v>73</v>
      </c>
      <c r="B58" s="49" t="s">
        <v>458</v>
      </c>
      <c r="C58" s="49" t="s">
        <v>555</v>
      </c>
      <c r="D58" s="49">
        <v>2.5151799999999998E-2</v>
      </c>
      <c r="E58" s="50">
        <v>5.3328500000000001E-6</v>
      </c>
      <c r="F58" s="49" t="s">
        <v>29</v>
      </c>
      <c r="G58" s="51">
        <v>0.19339999999999999</v>
      </c>
      <c r="H58" s="49" t="s">
        <v>29</v>
      </c>
      <c r="I58" s="49" t="s">
        <v>597</v>
      </c>
      <c r="J58" s="49" t="s">
        <v>73</v>
      </c>
      <c r="K58" s="49" t="s">
        <v>186</v>
      </c>
      <c r="L58" s="55"/>
    </row>
    <row r="59" spans="1:12" x14ac:dyDescent="0.35">
      <c r="A59" s="48" t="s">
        <v>73</v>
      </c>
      <c r="B59" s="49" t="s">
        <v>458</v>
      </c>
      <c r="C59" s="49" t="s">
        <v>556</v>
      </c>
      <c r="D59" s="49">
        <v>2.4864799999999999E-2</v>
      </c>
      <c r="E59" s="50">
        <v>5.3998700000000002E-6</v>
      </c>
      <c r="F59" s="49" t="s">
        <v>29</v>
      </c>
      <c r="G59" s="51">
        <v>0.19689999999999999</v>
      </c>
      <c r="H59" s="49" t="s">
        <v>73</v>
      </c>
      <c r="I59" s="49" t="s">
        <v>78</v>
      </c>
      <c r="J59" s="49" t="s">
        <v>73</v>
      </c>
      <c r="K59" s="49" t="s">
        <v>186</v>
      </c>
      <c r="L59" s="55"/>
    </row>
    <row r="60" spans="1:12" x14ac:dyDescent="0.35">
      <c r="A60" s="48" t="s">
        <v>73</v>
      </c>
      <c r="B60" s="49" t="s">
        <v>458</v>
      </c>
      <c r="C60" s="49" t="s">
        <v>557</v>
      </c>
      <c r="D60" s="49">
        <v>2.1349199999999999E-2</v>
      </c>
      <c r="E60" s="50">
        <v>6.35604E-6</v>
      </c>
      <c r="F60" s="49" t="s">
        <v>29</v>
      </c>
      <c r="G60" s="51">
        <v>0.19270000000000001</v>
      </c>
      <c r="H60" s="49" t="s">
        <v>73</v>
      </c>
      <c r="I60" s="49" t="s">
        <v>78</v>
      </c>
      <c r="J60" s="49" t="s">
        <v>73</v>
      </c>
      <c r="K60" s="49" t="s">
        <v>186</v>
      </c>
      <c r="L60" s="55"/>
    </row>
    <row r="61" spans="1:12" x14ac:dyDescent="0.35">
      <c r="A61" s="48" t="s">
        <v>73</v>
      </c>
      <c r="B61" s="49" t="s">
        <v>458</v>
      </c>
      <c r="C61" s="49" t="s">
        <v>558</v>
      </c>
      <c r="D61" s="49">
        <v>2.04563E-2</v>
      </c>
      <c r="E61" s="50">
        <v>6.6516199999999997E-6</v>
      </c>
      <c r="F61" s="49" t="s">
        <v>29</v>
      </c>
      <c r="G61" s="51">
        <v>0.1918</v>
      </c>
      <c r="H61" s="49" t="s">
        <v>73</v>
      </c>
      <c r="I61" s="49" t="s">
        <v>78</v>
      </c>
      <c r="J61" s="49" t="s">
        <v>73</v>
      </c>
      <c r="K61" s="49" t="s">
        <v>186</v>
      </c>
      <c r="L61" s="55"/>
    </row>
    <row r="62" spans="1:12" x14ac:dyDescent="0.35">
      <c r="A62" s="48" t="s">
        <v>73</v>
      </c>
      <c r="B62" s="49" t="s">
        <v>458</v>
      </c>
      <c r="C62" s="49" t="s">
        <v>559</v>
      </c>
      <c r="D62" s="49">
        <v>2.0198799999999999E-2</v>
      </c>
      <c r="E62" s="50">
        <v>6.7421399999999996E-6</v>
      </c>
      <c r="F62" s="49" t="s">
        <v>29</v>
      </c>
      <c r="G62" s="51">
        <v>0.19719999999999999</v>
      </c>
      <c r="H62" s="49" t="s">
        <v>73</v>
      </c>
      <c r="I62" s="49" t="s">
        <v>58</v>
      </c>
      <c r="J62" s="49" t="s">
        <v>73</v>
      </c>
      <c r="K62" s="49" t="s">
        <v>186</v>
      </c>
      <c r="L62" s="55"/>
    </row>
    <row r="63" spans="1:12" x14ac:dyDescent="0.35">
      <c r="A63" s="48" t="s">
        <v>73</v>
      </c>
      <c r="B63" s="49" t="s">
        <v>458</v>
      </c>
      <c r="C63" s="49" t="s">
        <v>560</v>
      </c>
      <c r="D63" s="49">
        <v>1.8356399999999998E-2</v>
      </c>
      <c r="E63" s="50">
        <v>7.4703000000000003E-6</v>
      </c>
      <c r="F63" s="49" t="s">
        <v>29</v>
      </c>
      <c r="G63" s="51">
        <v>0.1928</v>
      </c>
      <c r="H63" s="49" t="s">
        <v>73</v>
      </c>
      <c r="I63" s="49" t="s">
        <v>78</v>
      </c>
      <c r="J63" s="49" t="s">
        <v>73</v>
      </c>
      <c r="K63" s="49" t="s">
        <v>186</v>
      </c>
      <c r="L63" s="55"/>
    </row>
    <row r="64" spans="1:12" x14ac:dyDescent="0.35">
      <c r="A64" s="48" t="s">
        <v>73</v>
      </c>
      <c r="B64" s="49" t="s">
        <v>458</v>
      </c>
      <c r="C64" s="49" t="s">
        <v>561</v>
      </c>
      <c r="D64" s="49">
        <v>1.8134899999999999E-2</v>
      </c>
      <c r="E64" s="50">
        <v>7.5653899999999997E-6</v>
      </c>
      <c r="F64" s="49" t="s">
        <v>29</v>
      </c>
      <c r="G64" s="51">
        <v>0.19750000000000001</v>
      </c>
      <c r="H64" s="49" t="s">
        <v>73</v>
      </c>
      <c r="I64" s="49" t="s">
        <v>78</v>
      </c>
      <c r="J64" s="49" t="s">
        <v>73</v>
      </c>
      <c r="K64" s="49" t="s">
        <v>186</v>
      </c>
      <c r="L64" s="55"/>
    </row>
    <row r="65" spans="1:12" x14ac:dyDescent="0.35">
      <c r="A65" s="48" t="s">
        <v>73</v>
      </c>
      <c r="B65" s="49" t="s">
        <v>458</v>
      </c>
      <c r="C65" s="49" t="s">
        <v>562</v>
      </c>
      <c r="D65" s="49">
        <v>1.7153399999999999E-2</v>
      </c>
      <c r="E65" s="50">
        <v>8.0289500000000004E-6</v>
      </c>
      <c r="F65" s="49" t="s">
        <v>29</v>
      </c>
      <c r="G65" s="51">
        <v>0.19789999999999999</v>
      </c>
      <c r="H65" s="49" t="s">
        <v>29</v>
      </c>
      <c r="I65" s="49" t="s">
        <v>597</v>
      </c>
      <c r="J65" s="49" t="s">
        <v>73</v>
      </c>
      <c r="K65" s="49" t="s">
        <v>186</v>
      </c>
      <c r="L65" s="55"/>
    </row>
    <row r="66" spans="1:12" x14ac:dyDescent="0.35">
      <c r="A66" s="48" t="s">
        <v>73</v>
      </c>
      <c r="B66" s="49" t="s">
        <v>458</v>
      </c>
      <c r="C66" s="49" t="s">
        <v>563</v>
      </c>
      <c r="D66" s="49">
        <v>1.7108499999999999E-2</v>
      </c>
      <c r="E66" s="50">
        <v>8.0517100000000002E-6</v>
      </c>
      <c r="F66" s="49" t="s">
        <v>29</v>
      </c>
      <c r="G66" s="51">
        <v>0.1978</v>
      </c>
      <c r="H66" s="49" t="s">
        <v>29</v>
      </c>
      <c r="I66" s="49" t="s">
        <v>597</v>
      </c>
      <c r="J66" s="49" t="s">
        <v>73</v>
      </c>
      <c r="K66" s="49" t="s">
        <v>186</v>
      </c>
      <c r="L66" s="55"/>
    </row>
    <row r="67" spans="1:12" x14ac:dyDescent="0.35">
      <c r="A67" s="48" t="s">
        <v>73</v>
      </c>
      <c r="B67" s="49" t="s">
        <v>458</v>
      </c>
      <c r="C67" s="49" t="s">
        <v>564</v>
      </c>
      <c r="D67" s="49">
        <v>1.6784E-2</v>
      </c>
      <c r="E67" s="50">
        <v>8.2200999999999994E-6</v>
      </c>
      <c r="F67" s="49" t="s">
        <v>29</v>
      </c>
      <c r="G67" s="51">
        <v>0.19339999999999999</v>
      </c>
      <c r="H67" s="49" t="s">
        <v>73</v>
      </c>
      <c r="I67" s="49" t="s">
        <v>78</v>
      </c>
      <c r="J67" s="49" t="s">
        <v>73</v>
      </c>
      <c r="K67" s="49" t="s">
        <v>186</v>
      </c>
      <c r="L67" s="55"/>
    </row>
    <row r="68" spans="1:12" x14ac:dyDescent="0.35">
      <c r="A68" s="48" t="s">
        <v>73</v>
      </c>
      <c r="B68" s="49" t="s">
        <v>458</v>
      </c>
      <c r="C68" s="49" t="s">
        <v>565</v>
      </c>
      <c r="D68" s="49">
        <v>1.6468400000000001E-2</v>
      </c>
      <c r="E68" s="50">
        <v>8.3883900000000002E-6</v>
      </c>
      <c r="F68" s="49" t="s">
        <v>29</v>
      </c>
      <c r="G68" s="51">
        <v>0.19800000000000001</v>
      </c>
      <c r="H68" s="49" t="s">
        <v>29</v>
      </c>
      <c r="I68" s="49" t="s">
        <v>597</v>
      </c>
      <c r="J68" s="49" t="s">
        <v>73</v>
      </c>
      <c r="K68" s="49" t="s">
        <v>186</v>
      </c>
      <c r="L68" s="55"/>
    </row>
    <row r="69" spans="1:12" x14ac:dyDescent="0.35">
      <c r="A69" s="48" t="s">
        <v>73</v>
      </c>
      <c r="B69" s="49" t="s">
        <v>458</v>
      </c>
      <c r="C69" s="49" t="s">
        <v>566</v>
      </c>
      <c r="D69" s="49">
        <v>1.61298E-2</v>
      </c>
      <c r="E69" s="50">
        <v>8.5771100000000003E-6</v>
      </c>
      <c r="F69" s="49" t="s">
        <v>29</v>
      </c>
      <c r="G69" s="51">
        <v>0.19320000000000001</v>
      </c>
      <c r="H69" s="49" t="s">
        <v>73</v>
      </c>
      <c r="I69" s="49" t="s">
        <v>78</v>
      </c>
      <c r="J69" s="49" t="s">
        <v>73</v>
      </c>
      <c r="K69" s="49" t="s">
        <v>186</v>
      </c>
      <c r="L69" s="55"/>
    </row>
    <row r="70" spans="1:12" x14ac:dyDescent="0.35">
      <c r="A70" s="48" t="s">
        <v>73</v>
      </c>
      <c r="B70" s="49" t="s">
        <v>458</v>
      </c>
      <c r="C70" s="49" t="s">
        <v>567</v>
      </c>
      <c r="D70" s="49">
        <v>1.6032000000000001E-2</v>
      </c>
      <c r="E70" s="50">
        <v>8.6325099999999998E-6</v>
      </c>
      <c r="F70" s="49" t="s">
        <v>29</v>
      </c>
      <c r="G70" s="51">
        <v>0.19800000000000001</v>
      </c>
      <c r="H70" s="49" t="s">
        <v>29</v>
      </c>
      <c r="I70" s="49" t="s">
        <v>597</v>
      </c>
      <c r="J70" s="49" t="s">
        <v>73</v>
      </c>
      <c r="K70" s="49" t="s">
        <v>186</v>
      </c>
      <c r="L70" s="55"/>
    </row>
    <row r="71" spans="1:12" x14ac:dyDescent="0.35">
      <c r="A71" s="48" t="s">
        <v>73</v>
      </c>
      <c r="B71" s="49" t="s">
        <v>458</v>
      </c>
      <c r="C71" s="49" t="s">
        <v>568</v>
      </c>
      <c r="D71" s="49">
        <v>1.5409900000000001E-2</v>
      </c>
      <c r="E71" s="50">
        <v>9.0069399999999995E-6</v>
      </c>
      <c r="F71" s="49" t="s">
        <v>29</v>
      </c>
      <c r="G71" s="51">
        <v>0.19789999999999999</v>
      </c>
      <c r="H71" s="49" t="s">
        <v>73</v>
      </c>
      <c r="I71" s="49" t="s">
        <v>598</v>
      </c>
      <c r="J71" s="49" t="s">
        <v>73</v>
      </c>
      <c r="K71" s="49" t="s">
        <v>186</v>
      </c>
      <c r="L71" s="55"/>
    </row>
    <row r="72" spans="1:12" x14ac:dyDescent="0.35">
      <c r="A72" s="48" t="s">
        <v>73</v>
      </c>
      <c r="B72" s="49" t="s">
        <v>458</v>
      </c>
      <c r="C72" s="49" t="s">
        <v>569</v>
      </c>
      <c r="D72" s="49">
        <v>1.37792E-2</v>
      </c>
      <c r="E72" s="50">
        <v>1.01517E-5</v>
      </c>
      <c r="F72" s="49" t="s">
        <v>29</v>
      </c>
      <c r="G72" s="51">
        <v>0.19769999999999999</v>
      </c>
      <c r="H72" s="49" t="s">
        <v>73</v>
      </c>
      <c r="I72" s="49" t="s">
        <v>598</v>
      </c>
      <c r="J72" s="49" t="s">
        <v>73</v>
      </c>
      <c r="K72" s="49" t="s">
        <v>186</v>
      </c>
      <c r="L72" s="55"/>
    </row>
    <row r="73" spans="1:12" x14ac:dyDescent="0.35">
      <c r="A73" s="48" t="s">
        <v>73</v>
      </c>
      <c r="B73" s="49" t="s">
        <v>458</v>
      </c>
      <c r="C73" s="49" t="s">
        <v>570</v>
      </c>
      <c r="D73" s="49">
        <v>1.37184E-2</v>
      </c>
      <c r="E73" s="50">
        <v>1.0199300000000001E-5</v>
      </c>
      <c r="F73" s="49" t="s">
        <v>29</v>
      </c>
      <c r="G73" s="51">
        <v>0.19750000000000001</v>
      </c>
      <c r="H73" s="49" t="s">
        <v>73</v>
      </c>
      <c r="I73" s="49" t="s">
        <v>598</v>
      </c>
      <c r="J73" s="49" t="s">
        <v>73</v>
      </c>
      <c r="K73" s="49" t="s">
        <v>186</v>
      </c>
      <c r="L73" s="55"/>
    </row>
    <row r="74" spans="1:12" x14ac:dyDescent="0.35">
      <c r="A74" s="48" t="s">
        <v>73</v>
      </c>
      <c r="B74" s="49" t="s">
        <v>458</v>
      </c>
      <c r="C74" s="49" t="s">
        <v>571</v>
      </c>
      <c r="D74" s="49">
        <v>1.3038299999999999E-2</v>
      </c>
      <c r="E74" s="50">
        <v>1.07713E-5</v>
      </c>
      <c r="F74" s="49" t="s">
        <v>29</v>
      </c>
      <c r="G74" s="51">
        <v>0.19969999999999999</v>
      </c>
      <c r="H74" s="49" t="s">
        <v>73</v>
      </c>
      <c r="I74" s="49" t="s">
        <v>78</v>
      </c>
      <c r="J74" s="49" t="s">
        <v>73</v>
      </c>
      <c r="K74" s="49" t="s">
        <v>186</v>
      </c>
      <c r="L74" s="55"/>
    </row>
    <row r="75" spans="1:12" x14ac:dyDescent="0.35">
      <c r="A75" s="48" t="s">
        <v>73</v>
      </c>
      <c r="B75" s="49" t="s">
        <v>458</v>
      </c>
      <c r="C75" s="49" t="s">
        <v>572</v>
      </c>
      <c r="D75" s="49">
        <v>9.7450000000000002E-3</v>
      </c>
      <c r="E75" s="50">
        <v>1.47123E-5</v>
      </c>
      <c r="F75" s="49" t="s">
        <v>29</v>
      </c>
      <c r="G75" s="51">
        <v>0.20810000000000001</v>
      </c>
      <c r="H75" s="49" t="s">
        <v>73</v>
      </c>
      <c r="I75" s="49" t="s">
        <v>78</v>
      </c>
      <c r="J75" s="49" t="s">
        <v>73</v>
      </c>
      <c r="K75" s="49" t="s">
        <v>186</v>
      </c>
      <c r="L75" s="55"/>
    </row>
    <row r="76" spans="1:12" x14ac:dyDescent="0.35">
      <c r="A76" s="48" t="s">
        <v>73</v>
      </c>
      <c r="B76" s="49" t="s">
        <v>458</v>
      </c>
      <c r="C76" s="49" t="s">
        <v>573</v>
      </c>
      <c r="D76" s="49">
        <v>9.4255199999999997E-3</v>
      </c>
      <c r="E76" s="50">
        <v>1.5248900000000001E-5</v>
      </c>
      <c r="F76" s="49" t="s">
        <v>29</v>
      </c>
      <c r="G76" s="51">
        <v>0.2087</v>
      </c>
      <c r="H76" s="49" t="s">
        <v>73</v>
      </c>
      <c r="I76" s="49" t="s">
        <v>78</v>
      </c>
      <c r="J76" s="49" t="s">
        <v>73</v>
      </c>
      <c r="K76" s="49" t="s">
        <v>186</v>
      </c>
      <c r="L76" s="55"/>
    </row>
    <row r="77" spans="1:12" x14ac:dyDescent="0.35">
      <c r="A77" s="48" t="s">
        <v>73</v>
      </c>
      <c r="B77" s="49" t="s">
        <v>458</v>
      </c>
      <c r="C77" s="49" t="s">
        <v>574</v>
      </c>
      <c r="D77" s="49">
        <v>9.1549400000000003E-3</v>
      </c>
      <c r="E77" s="50">
        <v>1.57316E-5</v>
      </c>
      <c r="F77" s="49" t="s">
        <v>29</v>
      </c>
      <c r="G77" s="51">
        <v>0.2082</v>
      </c>
      <c r="H77" s="49" t="s">
        <v>73</v>
      </c>
      <c r="I77" s="49" t="s">
        <v>78</v>
      </c>
      <c r="J77" s="49" t="s">
        <v>73</v>
      </c>
      <c r="K77" s="49" t="s">
        <v>186</v>
      </c>
      <c r="L77" s="55"/>
    </row>
    <row r="78" spans="1:12" x14ac:dyDescent="0.35">
      <c r="A78" s="48" t="s">
        <v>73</v>
      </c>
      <c r="B78" s="49" t="s">
        <v>458</v>
      </c>
      <c r="C78" s="49" t="s">
        <v>575</v>
      </c>
      <c r="D78" s="49">
        <v>8.6820600000000001E-3</v>
      </c>
      <c r="E78" s="50">
        <v>1.6653199999999998E-5</v>
      </c>
      <c r="F78" s="49" t="s">
        <v>29</v>
      </c>
      <c r="G78" s="51">
        <v>0.20039999999999999</v>
      </c>
      <c r="H78" s="49" t="s">
        <v>73</v>
      </c>
      <c r="I78" s="49" t="s">
        <v>78</v>
      </c>
      <c r="J78" s="49" t="s">
        <v>73</v>
      </c>
      <c r="K78" s="49" t="s">
        <v>186</v>
      </c>
      <c r="L78" s="55"/>
    </row>
    <row r="79" spans="1:12" x14ac:dyDescent="0.35">
      <c r="A79" s="48" t="s">
        <v>73</v>
      </c>
      <c r="B79" s="49" t="s">
        <v>458</v>
      </c>
      <c r="C79" s="49" t="s">
        <v>576</v>
      </c>
      <c r="D79" s="49">
        <v>8.6081100000000004E-3</v>
      </c>
      <c r="E79" s="50">
        <v>1.6805900000000001E-5</v>
      </c>
      <c r="F79" s="49" t="s">
        <v>29</v>
      </c>
      <c r="G79" s="51">
        <v>0.20949999999999999</v>
      </c>
      <c r="H79" s="49" t="s">
        <v>73</v>
      </c>
      <c r="I79" s="49" t="s">
        <v>78</v>
      </c>
      <c r="J79" s="49" t="s">
        <v>73</v>
      </c>
      <c r="K79" s="49" t="s">
        <v>186</v>
      </c>
      <c r="L79" s="55"/>
    </row>
    <row r="80" spans="1:12" x14ac:dyDescent="0.35">
      <c r="A80" s="48" t="s">
        <v>73</v>
      </c>
      <c r="B80" s="49" t="s">
        <v>458</v>
      </c>
      <c r="C80" s="49" t="s">
        <v>577</v>
      </c>
      <c r="D80" s="49">
        <v>8.5907699999999993E-3</v>
      </c>
      <c r="E80" s="50">
        <v>1.6844300000000001E-5</v>
      </c>
      <c r="F80" s="49" t="s">
        <v>29</v>
      </c>
      <c r="G80" s="51">
        <v>0.20880000000000001</v>
      </c>
      <c r="H80" s="49" t="s">
        <v>73</v>
      </c>
      <c r="I80" s="49" t="s">
        <v>78</v>
      </c>
      <c r="J80" s="49" t="s">
        <v>73</v>
      </c>
      <c r="K80" s="49" t="s">
        <v>186</v>
      </c>
      <c r="L80" s="55"/>
    </row>
    <row r="81" spans="1:12" x14ac:dyDescent="0.35">
      <c r="A81" s="48" t="s">
        <v>73</v>
      </c>
      <c r="B81" s="49" t="s">
        <v>458</v>
      </c>
      <c r="C81" s="49" t="s">
        <v>578</v>
      </c>
      <c r="D81" s="49">
        <v>8.3206200000000008E-3</v>
      </c>
      <c r="E81" s="50">
        <v>1.7433000000000001E-5</v>
      </c>
      <c r="F81" s="49" t="s">
        <v>29</v>
      </c>
      <c r="G81" s="51">
        <v>0.20019999999999999</v>
      </c>
      <c r="H81" s="49" t="s">
        <v>73</v>
      </c>
      <c r="I81" s="49" t="s">
        <v>78</v>
      </c>
      <c r="J81" s="49" t="s">
        <v>73</v>
      </c>
      <c r="K81" s="49" t="s">
        <v>186</v>
      </c>
      <c r="L81" s="55"/>
    </row>
    <row r="82" spans="1:12" x14ac:dyDescent="0.35">
      <c r="A82" s="48" t="s">
        <v>73</v>
      </c>
      <c r="B82" s="49" t="s">
        <v>458</v>
      </c>
      <c r="C82" s="49" t="s">
        <v>579</v>
      </c>
      <c r="D82" s="49">
        <v>7.3321000000000002E-3</v>
      </c>
      <c r="E82" s="50">
        <v>1.99654E-5</v>
      </c>
      <c r="F82" s="49" t="s">
        <v>29</v>
      </c>
      <c r="G82" s="51">
        <v>0.20180000000000001</v>
      </c>
      <c r="H82" s="49" t="s">
        <v>29</v>
      </c>
      <c r="I82" s="49" t="s">
        <v>597</v>
      </c>
      <c r="J82" s="49" t="s">
        <v>73</v>
      </c>
      <c r="K82" s="49" t="s">
        <v>186</v>
      </c>
      <c r="L82" s="55"/>
    </row>
    <row r="83" spans="1:12" x14ac:dyDescent="0.35">
      <c r="A83" s="48" t="s">
        <v>73</v>
      </c>
      <c r="B83" s="49" t="s">
        <v>458</v>
      </c>
      <c r="C83" s="49" t="s">
        <v>580</v>
      </c>
      <c r="D83" s="49">
        <v>7.1011599999999996E-3</v>
      </c>
      <c r="E83" s="50">
        <v>2.0670500000000001E-5</v>
      </c>
      <c r="F83" s="49" t="s">
        <v>29</v>
      </c>
      <c r="G83" s="51">
        <v>0.20050000000000001</v>
      </c>
      <c r="H83" s="49" t="s">
        <v>29</v>
      </c>
      <c r="I83" s="49" t="s">
        <v>597</v>
      </c>
      <c r="J83" s="49" t="s">
        <v>73</v>
      </c>
      <c r="K83" s="49" t="s">
        <v>186</v>
      </c>
      <c r="L83" s="55"/>
    </row>
    <row r="84" spans="1:12" x14ac:dyDescent="0.35">
      <c r="A84" s="48" t="s">
        <v>73</v>
      </c>
      <c r="B84" s="49" t="s">
        <v>458</v>
      </c>
      <c r="C84" s="49" t="s">
        <v>581</v>
      </c>
      <c r="D84" s="49">
        <v>7.0478600000000004E-3</v>
      </c>
      <c r="E84" s="50">
        <v>2.0833299999999999E-5</v>
      </c>
      <c r="F84" s="49" t="s">
        <v>29</v>
      </c>
      <c r="G84" s="51">
        <v>0.20180000000000001</v>
      </c>
      <c r="H84" s="49" t="s">
        <v>73</v>
      </c>
      <c r="I84" s="49" t="s">
        <v>72</v>
      </c>
      <c r="J84" s="49" t="s">
        <v>73</v>
      </c>
      <c r="K84" s="49" t="s">
        <v>186</v>
      </c>
      <c r="L84" s="55"/>
    </row>
    <row r="85" spans="1:12" x14ac:dyDescent="0.35">
      <c r="A85" s="48" t="s">
        <v>73</v>
      </c>
      <c r="B85" s="49" t="s">
        <v>458</v>
      </c>
      <c r="C85" s="49" t="s">
        <v>582</v>
      </c>
      <c r="D85" s="49">
        <v>6.8667700000000003E-3</v>
      </c>
      <c r="E85" s="50">
        <v>2.1424200000000001E-5</v>
      </c>
      <c r="F85" s="49" t="s">
        <v>29</v>
      </c>
      <c r="G85" s="51">
        <v>0.19789999999999999</v>
      </c>
      <c r="H85" s="49" t="s">
        <v>29</v>
      </c>
      <c r="I85" s="49" t="s">
        <v>597</v>
      </c>
      <c r="J85" s="49" t="s">
        <v>73</v>
      </c>
      <c r="K85" s="49" t="s">
        <v>186</v>
      </c>
      <c r="L85" s="55"/>
    </row>
    <row r="86" spans="1:12" x14ac:dyDescent="0.35">
      <c r="A86" s="48" t="s">
        <v>73</v>
      </c>
      <c r="B86" s="49" t="s">
        <v>458</v>
      </c>
      <c r="C86" s="49" t="s">
        <v>583</v>
      </c>
      <c r="D86" s="49">
        <v>6.8297999999999996E-3</v>
      </c>
      <c r="E86" s="50">
        <v>2.1546700000000002E-5</v>
      </c>
      <c r="F86" s="49" t="s">
        <v>29</v>
      </c>
      <c r="G86" s="51">
        <v>0.20150000000000001</v>
      </c>
      <c r="H86" s="49" t="s">
        <v>73</v>
      </c>
      <c r="I86" s="49" t="s">
        <v>78</v>
      </c>
      <c r="J86" s="49" t="s">
        <v>73</v>
      </c>
      <c r="K86" s="49" t="s">
        <v>186</v>
      </c>
      <c r="L86" s="55"/>
    </row>
    <row r="87" spans="1:12" x14ac:dyDescent="0.35">
      <c r="A87" s="48" t="s">
        <v>73</v>
      </c>
      <c r="B87" s="49" t="s">
        <v>458</v>
      </c>
      <c r="C87" s="49" t="s">
        <v>467</v>
      </c>
      <c r="D87" s="49">
        <v>6.52318E-3</v>
      </c>
      <c r="E87" s="50">
        <v>2.2642000000000001E-5</v>
      </c>
      <c r="F87" s="49" t="s">
        <v>29</v>
      </c>
      <c r="G87" s="51">
        <v>0.2223</v>
      </c>
      <c r="H87" s="49" t="s">
        <v>29</v>
      </c>
      <c r="I87" s="49" t="s">
        <v>597</v>
      </c>
      <c r="J87" s="49" t="s">
        <v>73</v>
      </c>
      <c r="K87" s="49" t="s">
        <v>186</v>
      </c>
      <c r="L87" s="55"/>
    </row>
    <row r="88" spans="1:12" x14ac:dyDescent="0.35">
      <c r="A88" s="48" t="s">
        <v>73</v>
      </c>
      <c r="B88" s="49" t="s">
        <v>458</v>
      </c>
      <c r="C88" s="49" t="s">
        <v>584</v>
      </c>
      <c r="D88" s="49">
        <v>6.4441100000000003E-3</v>
      </c>
      <c r="E88" s="50">
        <v>2.2936099999999999E-5</v>
      </c>
      <c r="F88" s="49" t="s">
        <v>29</v>
      </c>
      <c r="G88" s="51">
        <v>0.19769999999999999</v>
      </c>
      <c r="H88" s="49" t="s">
        <v>29</v>
      </c>
      <c r="I88" s="49" t="s">
        <v>597</v>
      </c>
      <c r="J88" s="49" t="s">
        <v>73</v>
      </c>
      <c r="K88" s="49" t="s">
        <v>186</v>
      </c>
      <c r="L88" s="55"/>
    </row>
    <row r="89" spans="1:12" x14ac:dyDescent="0.35">
      <c r="A89" s="48" t="s">
        <v>73</v>
      </c>
      <c r="B89" s="49" t="s">
        <v>458</v>
      </c>
      <c r="C89" s="49" t="s">
        <v>468</v>
      </c>
      <c r="D89" s="49">
        <v>5.4558100000000002E-3</v>
      </c>
      <c r="E89" s="50">
        <v>2.7432699999999999E-5</v>
      </c>
      <c r="F89" s="49" t="s">
        <v>29</v>
      </c>
      <c r="G89" s="51">
        <v>0.22239999999999999</v>
      </c>
      <c r="H89" s="49" t="s">
        <v>29</v>
      </c>
      <c r="I89" s="49" t="s">
        <v>597</v>
      </c>
      <c r="J89" s="49" t="s">
        <v>73</v>
      </c>
      <c r="K89" s="49" t="s">
        <v>186</v>
      </c>
      <c r="L89" s="55"/>
    </row>
    <row r="90" spans="1:12" x14ac:dyDescent="0.35">
      <c r="A90" s="48" t="s">
        <v>73</v>
      </c>
      <c r="B90" s="49" t="s">
        <v>458</v>
      </c>
      <c r="C90" s="49" t="s">
        <v>585</v>
      </c>
      <c r="D90" s="49">
        <v>5.1745799999999998E-3</v>
      </c>
      <c r="E90" s="50">
        <v>2.904E-5</v>
      </c>
      <c r="F90" s="49" t="s">
        <v>29</v>
      </c>
      <c r="G90" s="51">
        <v>0.19670000000000001</v>
      </c>
      <c r="H90" s="49" t="s">
        <v>29</v>
      </c>
      <c r="I90" s="49" t="s">
        <v>597</v>
      </c>
      <c r="J90" s="49" t="s">
        <v>73</v>
      </c>
      <c r="K90" s="49" t="s">
        <v>186</v>
      </c>
      <c r="L90" s="55"/>
    </row>
    <row r="91" spans="1:12" x14ac:dyDescent="0.35">
      <c r="A91" s="52" t="s">
        <v>73</v>
      </c>
      <c r="B91" s="33" t="s">
        <v>458</v>
      </c>
      <c r="C91" s="33" t="s">
        <v>586</v>
      </c>
      <c r="D91" s="33">
        <v>4.9443000000000004E-3</v>
      </c>
      <c r="E91" s="53">
        <v>3.0496200000000001E-5</v>
      </c>
      <c r="F91" s="33" t="s">
        <v>29</v>
      </c>
      <c r="G91" s="54">
        <v>0.1981</v>
      </c>
      <c r="H91" s="33" t="s">
        <v>29</v>
      </c>
      <c r="I91" s="33" t="s">
        <v>597</v>
      </c>
      <c r="J91" s="33" t="s">
        <v>73</v>
      </c>
      <c r="K91" s="33" t="s">
        <v>186</v>
      </c>
      <c r="L91" s="55"/>
    </row>
  </sheetData>
  <sortState xmlns:xlrd2="http://schemas.microsoft.com/office/spreadsheetml/2017/richdata2" ref="N15:O29">
    <sortCondition ref="O15:O29"/>
  </sortState>
  <mergeCells count="1">
    <mergeCell ref="A1:K1"/>
  </mergeCells>
  <conditionalFormatting sqref="C4:C91">
    <cfRule type="duplicateValues" dxfId="0" priority="3"/>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BFD5D-D543-4B21-A1FC-C5FDA1115705}">
  <dimension ref="A1:K51"/>
  <sheetViews>
    <sheetView zoomScale="80" zoomScaleNormal="80" workbookViewId="0">
      <selection activeCell="B8" sqref="B8"/>
    </sheetView>
  </sheetViews>
  <sheetFormatPr defaultRowHeight="14.5" x14ac:dyDescent="0.35"/>
  <cols>
    <col min="1" max="1" width="35.453125" customWidth="1"/>
    <col min="2" max="2" width="58" bestFit="1" customWidth="1"/>
    <col min="3" max="3" width="23.81640625" customWidth="1"/>
    <col min="4" max="4" width="18.453125" customWidth="1"/>
    <col min="5" max="5" width="19.1796875" customWidth="1"/>
    <col min="6" max="6" width="14" bestFit="1" customWidth="1"/>
    <col min="7" max="7" width="18.81640625" customWidth="1"/>
    <col min="8" max="8" width="12.1796875" customWidth="1"/>
    <col min="9" max="9" width="18" customWidth="1"/>
  </cols>
  <sheetData>
    <row r="1" spans="1:11" ht="75.75" customHeight="1" x14ac:dyDescent="0.35">
      <c r="A1" s="39" t="s">
        <v>511</v>
      </c>
      <c r="B1" s="39"/>
      <c r="C1" s="39"/>
      <c r="D1" s="39"/>
      <c r="E1" s="39"/>
      <c r="F1" s="39"/>
      <c r="G1" s="39"/>
      <c r="H1" s="25"/>
      <c r="I1" s="25"/>
    </row>
    <row r="2" spans="1:11" ht="15" thickBot="1" x14ac:dyDescent="0.4"/>
    <row r="3" spans="1:11" x14ac:dyDescent="0.35">
      <c r="A3" s="35" t="s">
        <v>1</v>
      </c>
      <c r="B3" s="36" t="s">
        <v>389</v>
      </c>
      <c r="C3" s="36" t="s">
        <v>432</v>
      </c>
      <c r="D3" s="36" t="s">
        <v>275</v>
      </c>
      <c r="E3" s="35" t="s">
        <v>276</v>
      </c>
      <c r="F3" s="36" t="s">
        <v>386</v>
      </c>
      <c r="G3" s="36" t="s">
        <v>387</v>
      </c>
      <c r="K3" s="38"/>
    </row>
    <row r="4" spans="1:11" x14ac:dyDescent="0.35">
      <c r="A4" s="12" t="s">
        <v>507</v>
      </c>
      <c r="B4" s="37" t="s">
        <v>510</v>
      </c>
      <c r="C4" s="38" t="s">
        <v>470</v>
      </c>
      <c r="D4" s="12" t="s">
        <v>59</v>
      </c>
      <c r="E4" s="37" t="s">
        <v>127</v>
      </c>
      <c r="F4" s="16">
        <v>6.0199999999999996E-8</v>
      </c>
      <c r="G4" s="12">
        <v>5.41831</v>
      </c>
      <c r="K4" s="12"/>
    </row>
    <row r="5" spans="1:11" x14ac:dyDescent="0.35">
      <c r="A5" s="12" t="s">
        <v>507</v>
      </c>
      <c r="B5" s="37" t="s">
        <v>508</v>
      </c>
      <c r="C5" s="12" t="s">
        <v>471</v>
      </c>
      <c r="D5" s="12" t="s">
        <v>59</v>
      </c>
      <c r="E5" s="12" t="s">
        <v>127</v>
      </c>
      <c r="F5" s="16">
        <v>8.2999999999999999E-9</v>
      </c>
      <c r="G5" s="12">
        <v>5.7622419999999996</v>
      </c>
      <c r="K5" s="12"/>
    </row>
    <row r="6" spans="1:11" x14ac:dyDescent="0.35">
      <c r="A6" s="12" t="s">
        <v>507</v>
      </c>
      <c r="B6" s="37" t="s">
        <v>508</v>
      </c>
      <c r="C6" s="12" t="s">
        <v>472</v>
      </c>
      <c r="D6" s="12" t="s">
        <v>59</v>
      </c>
      <c r="E6" s="12" t="s">
        <v>127</v>
      </c>
      <c r="F6" s="16">
        <v>2.7100000000000001E-8</v>
      </c>
      <c r="G6" s="12">
        <v>5.5594789999999996</v>
      </c>
      <c r="K6" s="12"/>
    </row>
    <row r="7" spans="1:11" x14ac:dyDescent="0.35">
      <c r="A7" s="12" t="s">
        <v>507</v>
      </c>
      <c r="B7" s="37" t="s">
        <v>508</v>
      </c>
      <c r="C7" s="12" t="s">
        <v>476</v>
      </c>
      <c r="D7" s="12" t="s">
        <v>59</v>
      </c>
      <c r="E7" s="12" t="s">
        <v>127</v>
      </c>
      <c r="F7" s="16">
        <v>6.6699999999999995E-8</v>
      </c>
      <c r="G7" s="12">
        <v>5.3997260000000002</v>
      </c>
      <c r="K7" s="12"/>
    </row>
    <row r="8" spans="1:11" x14ac:dyDescent="0.35">
      <c r="A8" s="12" t="s">
        <v>507</v>
      </c>
      <c r="B8" s="37" t="s">
        <v>508</v>
      </c>
      <c r="C8" s="12" t="s">
        <v>477</v>
      </c>
      <c r="D8" s="12" t="s">
        <v>59</v>
      </c>
      <c r="E8" s="12" t="s">
        <v>127</v>
      </c>
      <c r="F8" s="16">
        <v>6.9199999999999998E-8</v>
      </c>
      <c r="G8" s="12">
        <v>5.3932359999999999</v>
      </c>
      <c r="K8" s="12"/>
    </row>
    <row r="9" spans="1:11" x14ac:dyDescent="0.35">
      <c r="A9" s="12" t="s">
        <v>507</v>
      </c>
      <c r="B9" s="37" t="s">
        <v>508</v>
      </c>
      <c r="C9" s="12" t="s">
        <v>478</v>
      </c>
      <c r="D9" s="12" t="s">
        <v>59</v>
      </c>
      <c r="E9" s="12" t="s">
        <v>127</v>
      </c>
      <c r="F9" s="16">
        <v>8.8699999999999994E-8</v>
      </c>
      <c r="G9" s="12">
        <v>5.3485670000000001</v>
      </c>
      <c r="K9" s="12"/>
    </row>
    <row r="10" spans="1:11" x14ac:dyDescent="0.35">
      <c r="A10" s="12" t="s">
        <v>507</v>
      </c>
      <c r="B10" s="37" t="s">
        <v>508</v>
      </c>
      <c r="C10" s="12" t="s">
        <v>479</v>
      </c>
      <c r="D10" s="12" t="s">
        <v>59</v>
      </c>
      <c r="E10" s="12" t="s">
        <v>127</v>
      </c>
      <c r="F10" s="16">
        <v>4.8999999999999997E-7</v>
      </c>
      <c r="G10" s="12">
        <v>5.0301679999999998</v>
      </c>
      <c r="K10" s="12"/>
    </row>
    <row r="11" spans="1:11" x14ac:dyDescent="0.35">
      <c r="A11" s="12" t="s">
        <v>507</v>
      </c>
      <c r="B11" s="37" t="s">
        <v>508</v>
      </c>
      <c r="C11" s="12" t="s">
        <v>474</v>
      </c>
      <c r="D11" s="12" t="s">
        <v>475</v>
      </c>
      <c r="E11" s="12" t="s">
        <v>473</v>
      </c>
      <c r="F11" s="16">
        <v>4.8699999999999999E-8</v>
      </c>
      <c r="G11" s="12">
        <v>-5.4560909999999998</v>
      </c>
    </row>
    <row r="12" spans="1:11" x14ac:dyDescent="0.35">
      <c r="A12" s="12" t="s">
        <v>507</v>
      </c>
      <c r="B12" s="37" t="s">
        <v>508</v>
      </c>
      <c r="C12" s="12" t="s">
        <v>479</v>
      </c>
      <c r="D12" s="12" t="s">
        <v>475</v>
      </c>
      <c r="E12" s="12" t="s">
        <v>473</v>
      </c>
      <c r="F12" s="16">
        <v>1.5400000000000001E-6</v>
      </c>
      <c r="G12" s="12">
        <v>-4.8058909999999999</v>
      </c>
    </row>
    <row r="13" spans="1:11" x14ac:dyDescent="0.35">
      <c r="A13" s="12" t="s">
        <v>507</v>
      </c>
      <c r="B13" s="37" t="s">
        <v>508</v>
      </c>
      <c r="C13" s="12" t="s">
        <v>478</v>
      </c>
      <c r="D13" s="12" t="s">
        <v>475</v>
      </c>
      <c r="E13" s="12" t="s">
        <v>473</v>
      </c>
      <c r="F13" s="16">
        <v>2.8100000000000002E-6</v>
      </c>
      <c r="G13" s="12">
        <v>-4.6843570000000003</v>
      </c>
    </row>
    <row r="14" spans="1:11" x14ac:dyDescent="0.35">
      <c r="A14" s="12" t="s">
        <v>507</v>
      </c>
      <c r="B14" s="37" t="s">
        <v>508</v>
      </c>
      <c r="C14" s="12" t="s">
        <v>474</v>
      </c>
      <c r="D14" s="12" t="s">
        <v>481</v>
      </c>
      <c r="E14" s="12" t="s">
        <v>480</v>
      </c>
      <c r="F14" s="16">
        <v>7.4399999999999999E-7</v>
      </c>
      <c r="G14" s="12">
        <v>-4.9495519999999997</v>
      </c>
    </row>
    <row r="15" spans="1:11" x14ac:dyDescent="0.35">
      <c r="A15" s="12" t="s">
        <v>507</v>
      </c>
      <c r="B15" s="37" t="s">
        <v>508</v>
      </c>
      <c r="C15" s="12" t="s">
        <v>479</v>
      </c>
      <c r="D15" s="12" t="s">
        <v>73</v>
      </c>
      <c r="E15" s="12" t="s">
        <v>186</v>
      </c>
      <c r="F15" s="16">
        <v>1.5400000000000001E-6</v>
      </c>
      <c r="G15" s="12">
        <v>4.8099999999999996</v>
      </c>
    </row>
    <row r="16" spans="1:11" x14ac:dyDescent="0.35">
      <c r="A16" s="12" t="s">
        <v>507</v>
      </c>
      <c r="B16" s="37" t="s">
        <v>508</v>
      </c>
      <c r="C16" s="12" t="s">
        <v>472</v>
      </c>
      <c r="D16" s="12" t="s">
        <v>73</v>
      </c>
      <c r="E16" s="12" t="s">
        <v>186</v>
      </c>
      <c r="F16" s="16">
        <v>2.4700000000000001E-6</v>
      </c>
      <c r="G16" s="12">
        <v>4.71</v>
      </c>
    </row>
    <row r="17" spans="1:10" x14ac:dyDescent="0.35">
      <c r="A17" s="12" t="s">
        <v>506</v>
      </c>
      <c r="B17" s="37" t="s">
        <v>509</v>
      </c>
      <c r="C17" s="12" t="s">
        <v>478</v>
      </c>
      <c r="D17" s="12" t="s">
        <v>437</v>
      </c>
      <c r="E17" s="12" t="s">
        <v>482</v>
      </c>
      <c r="F17" s="16">
        <v>2.5999999999999999E-34</v>
      </c>
      <c r="G17" s="12">
        <v>12.2</v>
      </c>
      <c r="J17" s="12"/>
    </row>
    <row r="18" spans="1:10" x14ac:dyDescent="0.35">
      <c r="A18" s="12" t="s">
        <v>506</v>
      </c>
      <c r="B18" s="37" t="s">
        <v>509</v>
      </c>
      <c r="C18" s="12" t="s">
        <v>478</v>
      </c>
      <c r="D18" s="12" t="s">
        <v>441</v>
      </c>
      <c r="E18" s="12" t="s">
        <v>483</v>
      </c>
      <c r="F18" s="16">
        <v>1.4200000000000001E-33</v>
      </c>
      <c r="G18" s="12">
        <v>-12.1</v>
      </c>
      <c r="J18" s="12"/>
    </row>
    <row r="19" spans="1:10" x14ac:dyDescent="0.35">
      <c r="A19" s="12" t="s">
        <v>506</v>
      </c>
      <c r="B19" s="37" t="s">
        <v>509</v>
      </c>
      <c r="C19" s="12" t="s">
        <v>478</v>
      </c>
      <c r="D19" s="12" t="s">
        <v>455</v>
      </c>
      <c r="E19" s="12" t="s">
        <v>484</v>
      </c>
      <c r="F19" s="16">
        <v>5.5099999999999999E-33</v>
      </c>
      <c r="G19" s="12">
        <v>-12</v>
      </c>
      <c r="J19" s="12"/>
    </row>
    <row r="20" spans="1:10" x14ac:dyDescent="0.35">
      <c r="A20" s="12" t="s">
        <v>506</v>
      </c>
      <c r="B20" s="37" t="s">
        <v>509</v>
      </c>
      <c r="C20" s="12" t="s">
        <v>478</v>
      </c>
      <c r="D20" s="12" t="s">
        <v>443</v>
      </c>
      <c r="E20" s="12" t="s">
        <v>485</v>
      </c>
      <c r="F20" s="16">
        <v>9.4400000000000009E-31</v>
      </c>
      <c r="G20" s="12">
        <v>11.528840000000001</v>
      </c>
      <c r="J20" s="12"/>
    </row>
    <row r="21" spans="1:10" x14ac:dyDescent="0.35">
      <c r="A21" s="12" t="s">
        <v>506</v>
      </c>
      <c r="B21" s="37" t="s">
        <v>509</v>
      </c>
      <c r="C21" s="12" t="s">
        <v>478</v>
      </c>
      <c r="D21" s="12" t="s">
        <v>451</v>
      </c>
      <c r="E21" s="12" t="s">
        <v>486</v>
      </c>
      <c r="F21" s="16">
        <v>1.72E-25</v>
      </c>
      <c r="G21" s="12">
        <v>10.434657</v>
      </c>
      <c r="J21" s="12"/>
    </row>
    <row r="22" spans="1:10" x14ac:dyDescent="0.35">
      <c r="A22" s="12" t="s">
        <v>506</v>
      </c>
      <c r="B22" s="37" t="s">
        <v>509</v>
      </c>
      <c r="C22" s="12" t="s">
        <v>478</v>
      </c>
      <c r="D22" s="12" t="s">
        <v>435</v>
      </c>
      <c r="E22" s="12" t="s">
        <v>487</v>
      </c>
      <c r="F22" s="16">
        <v>2.93E-21</v>
      </c>
      <c r="G22" s="12">
        <v>-9.4651759999999996</v>
      </c>
      <c r="J22" s="12"/>
    </row>
    <row r="23" spans="1:10" x14ac:dyDescent="0.35">
      <c r="A23" s="12" t="s">
        <v>506</v>
      </c>
      <c r="B23" s="37" t="s">
        <v>509</v>
      </c>
      <c r="C23" s="12" t="s">
        <v>478</v>
      </c>
      <c r="D23" s="12" t="s">
        <v>450</v>
      </c>
      <c r="E23" s="12" t="s">
        <v>488</v>
      </c>
      <c r="F23" s="16">
        <v>1.02E-19</v>
      </c>
      <c r="G23" s="12">
        <v>9.0867149999999999</v>
      </c>
      <c r="J23" s="12"/>
    </row>
    <row r="24" spans="1:10" x14ac:dyDescent="0.35">
      <c r="A24" s="12" t="s">
        <v>506</v>
      </c>
      <c r="B24" s="37" t="s">
        <v>509</v>
      </c>
      <c r="C24" s="12" t="s">
        <v>478</v>
      </c>
      <c r="D24" s="12" t="s">
        <v>438</v>
      </c>
      <c r="E24" s="12" t="s">
        <v>489</v>
      </c>
      <c r="F24" s="16">
        <v>5.1899999999999998E-14</v>
      </c>
      <c r="G24" s="12">
        <v>-7.5271730000000003</v>
      </c>
      <c r="J24" s="12"/>
    </row>
    <row r="25" spans="1:10" x14ac:dyDescent="0.35">
      <c r="A25" s="12" t="s">
        <v>506</v>
      </c>
      <c r="B25" s="37" t="s">
        <v>509</v>
      </c>
      <c r="C25" s="12" t="s">
        <v>474</v>
      </c>
      <c r="D25" s="12" t="s">
        <v>433</v>
      </c>
      <c r="E25" s="12" t="s">
        <v>490</v>
      </c>
      <c r="F25" s="16">
        <v>6.51E-11</v>
      </c>
      <c r="G25" s="12">
        <v>-6.53</v>
      </c>
      <c r="J25" s="12"/>
    </row>
    <row r="26" spans="1:10" x14ac:dyDescent="0.35">
      <c r="A26" s="12" t="s">
        <v>506</v>
      </c>
      <c r="B26" s="37" t="s">
        <v>509</v>
      </c>
      <c r="C26" s="12" t="s">
        <v>479</v>
      </c>
      <c r="D26" s="12" t="s">
        <v>433</v>
      </c>
      <c r="E26" s="12" t="s">
        <v>490</v>
      </c>
      <c r="F26" s="16">
        <v>2.57E-9</v>
      </c>
      <c r="G26" s="12">
        <v>-5.96</v>
      </c>
      <c r="J26" s="12"/>
    </row>
    <row r="27" spans="1:10" x14ac:dyDescent="0.35">
      <c r="A27" s="12" t="s">
        <v>506</v>
      </c>
      <c r="B27" s="37" t="s">
        <v>509</v>
      </c>
      <c r="C27" s="12" t="s">
        <v>472</v>
      </c>
      <c r="D27" s="12" t="s">
        <v>433</v>
      </c>
      <c r="E27" s="12" t="s">
        <v>490</v>
      </c>
      <c r="F27" s="16">
        <v>4.1199999999999998E-7</v>
      </c>
      <c r="G27" s="12">
        <v>-5.0599999999999996</v>
      </c>
      <c r="J27" s="12"/>
    </row>
    <row r="28" spans="1:10" x14ac:dyDescent="0.35">
      <c r="A28" s="12" t="s">
        <v>506</v>
      </c>
      <c r="B28" s="37" t="s">
        <v>509</v>
      </c>
      <c r="C28" s="12" t="s">
        <v>478</v>
      </c>
      <c r="D28" s="12" t="s">
        <v>446</v>
      </c>
      <c r="E28" s="12" t="s">
        <v>491</v>
      </c>
      <c r="F28" s="16">
        <v>2.6600000000000001E-10</v>
      </c>
      <c r="G28" s="12">
        <v>-6.3171710000000001</v>
      </c>
      <c r="J28" s="12"/>
    </row>
    <row r="29" spans="1:10" x14ac:dyDescent="0.35">
      <c r="A29" s="12" t="s">
        <v>506</v>
      </c>
      <c r="B29" s="37" t="s">
        <v>509</v>
      </c>
      <c r="C29" s="12" t="s">
        <v>478</v>
      </c>
      <c r="D29" s="12" t="s">
        <v>439</v>
      </c>
      <c r="E29" s="12" t="s">
        <v>492</v>
      </c>
      <c r="F29" s="16">
        <v>5.9300000000000002E-10</v>
      </c>
      <c r="G29" s="12">
        <v>6.1923500000000002</v>
      </c>
      <c r="J29" s="12"/>
    </row>
    <row r="30" spans="1:10" x14ac:dyDescent="0.35">
      <c r="A30" s="12" t="s">
        <v>506</v>
      </c>
      <c r="B30" s="37" t="s">
        <v>509</v>
      </c>
      <c r="C30" s="12" t="s">
        <v>478</v>
      </c>
      <c r="D30" s="12" t="s">
        <v>452</v>
      </c>
      <c r="E30" s="12" t="s">
        <v>493</v>
      </c>
      <c r="F30" s="16">
        <v>1.75E-9</v>
      </c>
      <c r="G30" s="12">
        <v>-6.0190190000000001</v>
      </c>
      <c r="J30" s="12"/>
    </row>
    <row r="31" spans="1:10" x14ac:dyDescent="0.35">
      <c r="A31" s="12" t="s">
        <v>506</v>
      </c>
      <c r="B31" s="37" t="s">
        <v>509</v>
      </c>
      <c r="C31" s="12" t="s">
        <v>479</v>
      </c>
      <c r="D31" s="12" t="s">
        <v>444</v>
      </c>
      <c r="E31" s="12" t="s">
        <v>494</v>
      </c>
      <c r="F31" s="16">
        <v>5.9699999999999999E-9</v>
      </c>
      <c r="G31" s="12">
        <v>5.8176889999999997</v>
      </c>
      <c r="J31" s="12"/>
    </row>
    <row r="32" spans="1:10" x14ac:dyDescent="0.35">
      <c r="A32" s="12" t="s">
        <v>506</v>
      </c>
      <c r="B32" s="37" t="s">
        <v>509</v>
      </c>
      <c r="C32" s="12" t="s">
        <v>478</v>
      </c>
      <c r="D32" s="12" t="s">
        <v>447</v>
      </c>
      <c r="E32" s="12" t="s">
        <v>495</v>
      </c>
      <c r="F32" s="16">
        <v>9.8299999999999993E-9</v>
      </c>
      <c r="G32" s="12">
        <v>5.73</v>
      </c>
      <c r="J32" s="12"/>
    </row>
    <row r="33" spans="1:10" x14ac:dyDescent="0.35">
      <c r="A33" s="12" t="s">
        <v>506</v>
      </c>
      <c r="B33" s="37" t="s">
        <v>509</v>
      </c>
      <c r="C33" s="12" t="s">
        <v>474</v>
      </c>
      <c r="D33" s="12" t="s">
        <v>198</v>
      </c>
      <c r="E33" s="12" t="s">
        <v>197</v>
      </c>
      <c r="F33" s="16">
        <v>1.5600000000000001E-8</v>
      </c>
      <c r="G33" s="12">
        <v>5.65</v>
      </c>
      <c r="J33" s="12"/>
    </row>
    <row r="34" spans="1:10" x14ac:dyDescent="0.35">
      <c r="A34" s="12" t="s">
        <v>506</v>
      </c>
      <c r="B34" s="37" t="s">
        <v>509</v>
      </c>
      <c r="C34" s="12" t="s">
        <v>478</v>
      </c>
      <c r="D34" s="12" t="s">
        <v>456</v>
      </c>
      <c r="E34" s="12" t="s">
        <v>496</v>
      </c>
      <c r="F34" s="16">
        <v>1.7599999999999999E-8</v>
      </c>
      <c r="G34" s="12">
        <v>-5.6342549999999996</v>
      </c>
      <c r="J34" s="12"/>
    </row>
    <row r="35" spans="1:10" x14ac:dyDescent="0.35">
      <c r="A35" s="12" t="s">
        <v>506</v>
      </c>
      <c r="B35" s="37" t="s">
        <v>509</v>
      </c>
      <c r="C35" s="12" t="s">
        <v>474</v>
      </c>
      <c r="D35" s="12" t="s">
        <v>73</v>
      </c>
      <c r="E35" s="12" t="s">
        <v>186</v>
      </c>
      <c r="F35" s="16">
        <v>1.7900000000000001E-8</v>
      </c>
      <c r="G35" s="12">
        <v>5.6307809999999998</v>
      </c>
      <c r="J35" s="12"/>
    </row>
    <row r="36" spans="1:10" x14ac:dyDescent="0.35">
      <c r="A36" s="12" t="s">
        <v>506</v>
      </c>
      <c r="B36" s="37" t="s">
        <v>509</v>
      </c>
      <c r="C36" s="12" t="s">
        <v>479</v>
      </c>
      <c r="D36" s="12" t="s">
        <v>73</v>
      </c>
      <c r="E36" s="12" t="s">
        <v>186</v>
      </c>
      <c r="F36" s="16">
        <v>3.0100000000000001E-7</v>
      </c>
      <c r="G36" s="12">
        <v>5.1229740000000001</v>
      </c>
      <c r="J36" s="12"/>
    </row>
    <row r="37" spans="1:10" x14ac:dyDescent="0.35">
      <c r="A37" s="12" t="s">
        <v>506</v>
      </c>
      <c r="B37" s="37" t="s">
        <v>509</v>
      </c>
      <c r="C37" s="12" t="s">
        <v>478</v>
      </c>
      <c r="D37" s="12" t="s">
        <v>73</v>
      </c>
      <c r="E37" s="12" t="s">
        <v>186</v>
      </c>
      <c r="F37" s="16">
        <v>3.4400000000000001E-7</v>
      </c>
      <c r="G37" s="12">
        <v>5.097607</v>
      </c>
      <c r="J37" s="12"/>
    </row>
    <row r="38" spans="1:10" x14ac:dyDescent="0.35">
      <c r="A38" s="12" t="s">
        <v>506</v>
      </c>
      <c r="B38" s="37" t="s">
        <v>509</v>
      </c>
      <c r="C38" s="12" t="s">
        <v>474</v>
      </c>
      <c r="D38" s="12" t="s">
        <v>64</v>
      </c>
      <c r="E38" s="12" t="s">
        <v>321</v>
      </c>
      <c r="F38" s="16">
        <v>1.09E-7</v>
      </c>
      <c r="G38" s="12">
        <v>-5.3102349999999996</v>
      </c>
      <c r="J38" s="12"/>
    </row>
    <row r="39" spans="1:10" x14ac:dyDescent="0.35">
      <c r="A39" s="12" t="s">
        <v>506</v>
      </c>
      <c r="B39" s="37" t="s">
        <v>509</v>
      </c>
      <c r="C39" s="12" t="s">
        <v>472</v>
      </c>
      <c r="D39" s="12" t="s">
        <v>64</v>
      </c>
      <c r="E39" s="12" t="s">
        <v>321</v>
      </c>
      <c r="F39" s="16">
        <v>1.77E-6</v>
      </c>
      <c r="G39" s="12">
        <v>-4.7783129999999998</v>
      </c>
      <c r="J39" s="12"/>
    </row>
    <row r="40" spans="1:10" x14ac:dyDescent="0.35">
      <c r="A40" s="12" t="s">
        <v>506</v>
      </c>
      <c r="B40" s="37" t="s">
        <v>509</v>
      </c>
      <c r="C40" s="12" t="s">
        <v>474</v>
      </c>
      <c r="D40" s="12" t="s">
        <v>442</v>
      </c>
      <c r="E40" s="12" t="s">
        <v>497</v>
      </c>
      <c r="F40" s="16">
        <v>2.4900000000000001E-8</v>
      </c>
      <c r="G40" s="12">
        <v>-5.57</v>
      </c>
      <c r="J40" s="12"/>
    </row>
    <row r="41" spans="1:10" x14ac:dyDescent="0.35">
      <c r="A41" s="12" t="s">
        <v>506</v>
      </c>
      <c r="B41" s="37" t="s">
        <v>509</v>
      </c>
      <c r="C41" s="12" t="s">
        <v>478</v>
      </c>
      <c r="D41" s="12" t="s">
        <v>228</v>
      </c>
      <c r="E41" s="12" t="s">
        <v>319</v>
      </c>
      <c r="F41" s="16">
        <v>5.32E-8</v>
      </c>
      <c r="G41" s="12">
        <v>-5.440105</v>
      </c>
      <c r="J41" s="12"/>
    </row>
    <row r="42" spans="1:10" x14ac:dyDescent="0.35">
      <c r="A42" s="12" t="s">
        <v>506</v>
      </c>
      <c r="B42" s="37" t="s">
        <v>509</v>
      </c>
      <c r="C42" s="12" t="s">
        <v>474</v>
      </c>
      <c r="D42" s="12" t="s">
        <v>434</v>
      </c>
      <c r="E42" s="12" t="s">
        <v>498</v>
      </c>
      <c r="F42" s="16">
        <v>5.4100000000000001E-8</v>
      </c>
      <c r="G42" s="12">
        <v>-5.44</v>
      </c>
      <c r="J42" s="12"/>
    </row>
    <row r="43" spans="1:10" x14ac:dyDescent="0.35">
      <c r="A43" s="12" t="s">
        <v>506</v>
      </c>
      <c r="B43" s="37" t="s">
        <v>509</v>
      </c>
      <c r="C43" s="12" t="s">
        <v>479</v>
      </c>
      <c r="D43" s="12" t="s">
        <v>434</v>
      </c>
      <c r="E43" s="12" t="s">
        <v>498</v>
      </c>
      <c r="F43" s="16">
        <v>4.27E-7</v>
      </c>
      <c r="G43" s="12">
        <v>-5.0599999999999996</v>
      </c>
      <c r="J43" s="12"/>
    </row>
    <row r="44" spans="1:10" x14ac:dyDescent="0.35">
      <c r="A44" s="12" t="s">
        <v>506</v>
      </c>
      <c r="B44" s="37" t="s">
        <v>509</v>
      </c>
      <c r="C44" s="12" t="s">
        <v>479</v>
      </c>
      <c r="D44" s="12" t="s">
        <v>445</v>
      </c>
      <c r="E44" s="12" t="s">
        <v>499</v>
      </c>
      <c r="F44" s="16">
        <v>6.7399999999999995E-8</v>
      </c>
      <c r="G44" s="12">
        <v>-5.3978520000000003</v>
      </c>
      <c r="J44" s="12"/>
    </row>
    <row r="45" spans="1:10" x14ac:dyDescent="0.35">
      <c r="A45" s="12" t="s">
        <v>506</v>
      </c>
      <c r="B45" s="37" t="s">
        <v>509</v>
      </c>
      <c r="C45" s="12" t="s">
        <v>479</v>
      </c>
      <c r="D45" s="12" t="s">
        <v>448</v>
      </c>
      <c r="E45" s="12" t="s">
        <v>500</v>
      </c>
      <c r="F45" s="16">
        <v>1.17E-7</v>
      </c>
      <c r="G45" s="12">
        <v>-5.2976349999999996</v>
      </c>
      <c r="J45" s="12"/>
    </row>
    <row r="46" spans="1:10" x14ac:dyDescent="0.35">
      <c r="A46" s="12" t="s">
        <v>506</v>
      </c>
      <c r="B46" s="37" t="s">
        <v>509</v>
      </c>
      <c r="C46" s="12" t="s">
        <v>474</v>
      </c>
      <c r="D46" s="38" t="s">
        <v>171</v>
      </c>
      <c r="E46" s="12" t="s">
        <v>170</v>
      </c>
      <c r="F46" s="16">
        <v>1.6500000000000001E-7</v>
      </c>
      <c r="G46" s="12">
        <v>-5.24</v>
      </c>
    </row>
    <row r="47" spans="1:10" x14ac:dyDescent="0.35">
      <c r="A47" s="12" t="s">
        <v>506</v>
      </c>
      <c r="B47" s="37" t="s">
        <v>509</v>
      </c>
      <c r="C47" s="12" t="s">
        <v>471</v>
      </c>
      <c r="D47" s="12" t="s">
        <v>454</v>
      </c>
      <c r="E47" s="12" t="s">
        <v>501</v>
      </c>
      <c r="F47" s="16">
        <v>5.9500000000000002E-7</v>
      </c>
      <c r="G47" s="12">
        <v>4.99</v>
      </c>
    </row>
    <row r="48" spans="1:10" x14ac:dyDescent="0.35">
      <c r="A48" s="12" t="s">
        <v>506</v>
      </c>
      <c r="B48" s="37" t="s">
        <v>509</v>
      </c>
      <c r="C48" s="12" t="s">
        <v>478</v>
      </c>
      <c r="D48" s="12" t="s">
        <v>440</v>
      </c>
      <c r="E48" s="12" t="s">
        <v>502</v>
      </c>
      <c r="F48" s="16">
        <v>7.2099999999999996E-7</v>
      </c>
      <c r="G48" s="12">
        <v>-4.96</v>
      </c>
    </row>
    <row r="49" spans="1:7" x14ac:dyDescent="0.35">
      <c r="A49" s="12" t="s">
        <v>506</v>
      </c>
      <c r="B49" s="37" t="s">
        <v>509</v>
      </c>
      <c r="C49" s="12" t="s">
        <v>471</v>
      </c>
      <c r="D49" s="12" t="s">
        <v>436</v>
      </c>
      <c r="E49" s="12" t="s">
        <v>503</v>
      </c>
      <c r="F49" s="16">
        <v>9.0599999999999999E-7</v>
      </c>
      <c r="G49" s="12">
        <v>4.91</v>
      </c>
    </row>
    <row r="50" spans="1:7" x14ac:dyDescent="0.35">
      <c r="A50" s="12" t="s">
        <v>506</v>
      </c>
      <c r="B50" s="37" t="s">
        <v>509</v>
      </c>
      <c r="C50" s="12" t="s">
        <v>479</v>
      </c>
      <c r="D50" s="12" t="s">
        <v>449</v>
      </c>
      <c r="E50" s="12" t="s">
        <v>504</v>
      </c>
      <c r="F50" s="16">
        <v>9.3399999999999997E-7</v>
      </c>
      <c r="G50" s="12">
        <v>4.91</v>
      </c>
    </row>
    <row r="51" spans="1:7" x14ac:dyDescent="0.35">
      <c r="A51" s="12" t="s">
        <v>506</v>
      </c>
      <c r="B51" s="37" t="s">
        <v>509</v>
      </c>
      <c r="C51" s="12" t="s">
        <v>474</v>
      </c>
      <c r="D51" s="12" t="s">
        <v>453</v>
      </c>
      <c r="E51" s="12" t="s">
        <v>505</v>
      </c>
      <c r="F51" s="16">
        <v>1.0499999999999999E-6</v>
      </c>
      <c r="G51" s="12">
        <v>4.8828110000000002</v>
      </c>
    </row>
  </sheetData>
  <sortState xmlns:xlrd2="http://schemas.microsoft.com/office/spreadsheetml/2017/richdata2" ref="A17:G51">
    <sortCondition ref="F17:F51"/>
    <sortCondition ref="D17:D51"/>
  </sortState>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Table_of_Contents</vt:lpstr>
      <vt:lpstr>S1-IndexVariant_Annotation</vt:lpstr>
      <vt:lpstr>S3-GenePrioritization_Scoring</vt:lpstr>
      <vt:lpstr>S2-molQTLcatalogues_RefPanels</vt:lpstr>
      <vt:lpstr>S4-GenePrioritization_Results</vt:lpstr>
      <vt:lpstr>S5-eQTL-GWAS_coloc</vt:lpstr>
      <vt:lpstr>S6-cteQTL-GWAS_coloc</vt:lpstr>
      <vt:lpstr>S7-TWAS</vt:lpstr>
      <vt:lpstr>S8-pQTL-GWAS_coloc</vt:lpstr>
      <vt:lpstr>S9-PWAS</vt:lpstr>
      <vt:lpstr>S10-FINEMAP</vt:lpstr>
      <vt:lpstr>S11-Ancillary_TWAS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Fahri Küçükali</dc:creator>
  <cp:lastModifiedBy>Fahri Küçükali</cp:lastModifiedBy>
  <dcterms:created xsi:type="dcterms:W3CDTF">2015-06-05T18:17:20Z</dcterms:created>
  <dcterms:modified xsi:type="dcterms:W3CDTF">2024-11-21T19:31:44Z</dcterms:modified>
</cp:coreProperties>
</file>