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lfonso.rosamilia\Desktop\Art_CU\Paper\Food Control\"/>
    </mc:Choice>
  </mc:AlternateContent>
  <xr:revisionPtr revIDLastSave="0" documentId="13_ncr:1_{0ED82F48-E2DB-473D-ACB6-9CA47ACE2119}" xr6:coauthVersionLast="36" xr6:coauthVersionMax="47" xr10:uidLastSave="{00000000-0000-0000-0000-000000000000}"/>
  <bookViews>
    <workbookView xWindow="0" yWindow="0" windowWidth="23040" windowHeight="7620" tabRatio="771" firstSheet="1" activeTab="4" xr2:uid="{00000000-000D-0000-FFFF-FFFF00000000}"/>
  </bookViews>
  <sheets>
    <sheet name=" Sheet 1" sheetId="1" r:id="rId1"/>
    <sheet name="Q7" sheetId="44" r:id="rId2"/>
    <sheet name="Q7_table_Fischer_test" sheetId="45" r:id="rId3"/>
    <sheet name=" Q8" sheetId="9" r:id="rId4"/>
    <sheet name="Q8_table_Fischer_test" sheetId="31" r:id="rId5"/>
    <sheet name=" Q9" sheetId="10" r:id="rId6"/>
    <sheet name="Q9_table_Fischer_test" sheetId="32" r:id="rId7"/>
    <sheet name="Q10" sheetId="46" r:id="rId8"/>
    <sheet name="Q10_table_Fischer_test" sheetId="47" r:id="rId9"/>
    <sheet name=" Q11" sheetId="12" r:id="rId10"/>
    <sheet name="Q11_table_Fischer_test" sheetId="35" r:id="rId11"/>
    <sheet name="Q12" sheetId="56" r:id="rId12"/>
    <sheet name="Q12_table_Fischer_test" sheetId="58" r:id="rId13"/>
    <sheet name="Q13" sheetId="57" r:id="rId14"/>
    <sheet name="Q13_table_Fischer_test" sheetId="59" r:id="rId15"/>
    <sheet name="Q14" sheetId="42" r:id="rId16"/>
    <sheet name="Q14_table_Fischer_test" sheetId="43" r:id="rId17"/>
    <sheet name="Q15" sheetId="48" r:id="rId18"/>
    <sheet name="Q15_table_Fischer_test" sheetId="49" r:id="rId19"/>
    <sheet name="Q16" sheetId="60" r:id="rId20"/>
    <sheet name="Q16_table_Fischer_test" sheetId="61" r:id="rId21"/>
    <sheet name="Q17" sheetId="50" r:id="rId22"/>
    <sheet name="Q17_table_Fischer_test" sheetId="53" r:id="rId23"/>
    <sheet name="Q18" sheetId="51" r:id="rId24"/>
    <sheet name="Q18_table_Fischer_test" sheetId="54" r:id="rId25"/>
    <sheet name="Q19" sheetId="52" r:id="rId26"/>
    <sheet name="Q19_table_Fischer_test" sheetId="55" r:id="rId27"/>
    <sheet name=" Q20" sheetId="21" r:id="rId28"/>
    <sheet name="Q20_table_Fischer_test" sheetId="37" r:id="rId29"/>
    <sheet name="Q21a" sheetId="62" r:id="rId30"/>
    <sheet name="Q21a_table_Fischer_test" sheetId="72" r:id="rId31"/>
    <sheet name="Q21b" sheetId="63" r:id="rId32"/>
    <sheet name="Q21b_table_Fischer_test" sheetId="73" r:id="rId33"/>
    <sheet name="Q21c" sheetId="64" r:id="rId34"/>
    <sheet name="Q21c_table_Fischer_test" sheetId="74" r:id="rId35"/>
    <sheet name=" Q21d" sheetId="25" r:id="rId36"/>
    <sheet name="Q21d_table_Fischer_test" sheetId="39" r:id="rId37"/>
    <sheet name="Q22a" sheetId="65" r:id="rId38"/>
    <sheet name="Q22a_table_Fischer_test" sheetId="75" r:id="rId39"/>
    <sheet name="Q22b" sheetId="66" r:id="rId40"/>
    <sheet name="Q22b_table_Fischer_test" sheetId="76" r:id="rId41"/>
    <sheet name="Q22c" sheetId="67" r:id="rId42"/>
    <sheet name="Q22c_table_Fischer_test" sheetId="77" r:id="rId43"/>
    <sheet name="Q22d" sheetId="68" r:id="rId44"/>
    <sheet name="Q22d_table_Fischer_test" sheetId="78" r:id="rId45"/>
    <sheet name=" Q22e" sheetId="30" r:id="rId46"/>
    <sheet name="Q22e_table_Fischer_test" sheetId="41" r:id="rId47"/>
  </sheets>
  <definedNames>
    <definedName name="_xlnm._FilterDatabase" localSheetId="9" hidden="1">' Q11'!$A$1:$F$33</definedName>
    <definedName name="_xlnm._FilterDatabase" localSheetId="27" hidden="1">' Q20'!$A$1:$F$33</definedName>
    <definedName name="_xlnm._FilterDatabase" localSheetId="35" hidden="1">' Q21d'!$A$1:$F$33</definedName>
    <definedName name="_xlnm._FilterDatabase" localSheetId="45" hidden="1">' Q22e'!$A$1:$F$33</definedName>
    <definedName name="_xlnm._FilterDatabase" localSheetId="3" hidden="1">' Q8'!$A$1:$F$33</definedName>
    <definedName name="_xlnm._FilterDatabase" localSheetId="5" hidden="1">' Q9'!$A$1:$F$33</definedName>
    <definedName name="_xlnm._FilterDatabase" localSheetId="0" hidden="1">' Sheet 1'!$A$1:$X$84</definedName>
    <definedName name="_xlnm._FilterDatabase" localSheetId="7" hidden="1">'Q10'!$A$1:$F$33</definedName>
    <definedName name="_xlnm._FilterDatabase" localSheetId="11" hidden="1">'Q12'!$A$1:$G$33</definedName>
    <definedName name="_xlnm._FilterDatabase" localSheetId="13" hidden="1">'Q13'!$A$1:$G$33</definedName>
    <definedName name="_xlnm._FilterDatabase" localSheetId="15" hidden="1">'Q14'!$A$1:$E$33</definedName>
    <definedName name="_xlnm._FilterDatabase" localSheetId="17" hidden="1">'Q15'!$A$1:$F$33</definedName>
    <definedName name="_xlnm._FilterDatabase" localSheetId="19" hidden="1">'Q16'!$A$1:$G$33</definedName>
    <definedName name="_xlnm._FilterDatabase" localSheetId="21" hidden="1">'Q17'!$A$1:$F$33</definedName>
    <definedName name="_xlnm._FilterDatabase" localSheetId="23" hidden="1">'Q18'!$A$1:$F$33</definedName>
    <definedName name="_xlnm._FilterDatabase" localSheetId="25" hidden="1">'Q19'!$A$1:$F$33</definedName>
    <definedName name="_xlnm._FilterDatabase" localSheetId="29" hidden="1">Q21a!$A$1:$F$33</definedName>
    <definedName name="_xlnm._FilterDatabase" localSheetId="31" hidden="1">Q21b!$A$1:$F$33</definedName>
    <definedName name="_xlnm._FilterDatabase" localSheetId="33" hidden="1">Q21c!$A$1:$F$33</definedName>
    <definedName name="_xlnm._FilterDatabase" localSheetId="37" hidden="1">Q22a!$A$1:$F$33</definedName>
    <definedName name="_xlnm._FilterDatabase" localSheetId="39" hidden="1">Q22b!$A$1:$F$33</definedName>
    <definedName name="_xlnm._FilterDatabase" localSheetId="41" hidden="1">Q22c!$A$1:$F$33</definedName>
    <definedName name="_xlnm._FilterDatabase" localSheetId="43" hidden="1">Q22d!$A$1:$F$33</definedName>
    <definedName name="_xlnm._FilterDatabase" localSheetId="1" hidden="1">'Q7'!$A$1:$F$33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41" l="1"/>
  <c r="T5" i="41"/>
  <c r="X5" i="41"/>
  <c r="S5" i="41"/>
  <c r="R5" i="41"/>
  <c r="W5" i="41"/>
  <c r="X4" i="41"/>
  <c r="W4" i="41"/>
  <c r="U4" i="41"/>
  <c r="T4" i="41"/>
  <c r="S4" i="41"/>
  <c r="R4" i="41"/>
  <c r="W3" i="41"/>
  <c r="U3" i="41"/>
  <c r="T3" i="41"/>
  <c r="X3" i="41"/>
  <c r="S3" i="41"/>
  <c r="R3" i="41"/>
  <c r="U2" i="41"/>
  <c r="T2" i="41"/>
  <c r="X2" i="41"/>
  <c r="S2" i="41"/>
  <c r="R2" i="41"/>
  <c r="W2" i="41"/>
  <c r="U5" i="78"/>
  <c r="T5" i="78"/>
  <c r="X5" i="78"/>
  <c r="S5" i="78"/>
  <c r="R5" i="78"/>
  <c r="W5" i="78"/>
  <c r="X4" i="78"/>
  <c r="W4" i="78"/>
  <c r="U4" i="78"/>
  <c r="T4" i="78"/>
  <c r="S4" i="78"/>
  <c r="R4" i="78"/>
  <c r="W3" i="78"/>
  <c r="U3" i="78"/>
  <c r="T3" i="78"/>
  <c r="X3" i="78"/>
  <c r="S3" i="78"/>
  <c r="R3" i="78"/>
  <c r="U2" i="78"/>
  <c r="T2" i="78"/>
  <c r="X2" i="78"/>
  <c r="S2" i="78"/>
  <c r="R2" i="78"/>
  <c r="W2" i="78"/>
  <c r="U5" i="77"/>
  <c r="T5" i="77"/>
  <c r="X5" i="77"/>
  <c r="S5" i="77"/>
  <c r="R5" i="77"/>
  <c r="W5" i="77"/>
  <c r="X4" i="77"/>
  <c r="W4" i="77"/>
  <c r="U4" i="77"/>
  <c r="T4" i="77"/>
  <c r="S4" i="77"/>
  <c r="R4" i="77"/>
  <c r="W3" i="77"/>
  <c r="U3" i="77"/>
  <c r="T3" i="77"/>
  <c r="X3" i="77"/>
  <c r="S3" i="77"/>
  <c r="R3" i="77"/>
  <c r="U2" i="77"/>
  <c r="T2" i="77"/>
  <c r="X2" i="77"/>
  <c r="S2" i="77"/>
  <c r="R2" i="77"/>
  <c r="W2" i="77"/>
  <c r="U5" i="76"/>
  <c r="T5" i="76"/>
  <c r="X5" i="76"/>
  <c r="S5" i="76"/>
  <c r="R5" i="76"/>
  <c r="W5" i="76"/>
  <c r="X4" i="76"/>
  <c r="W4" i="76"/>
  <c r="U4" i="76"/>
  <c r="T4" i="76"/>
  <c r="S4" i="76"/>
  <c r="R4" i="76"/>
  <c r="W3" i="76"/>
  <c r="U3" i="76"/>
  <c r="T3" i="76"/>
  <c r="X3" i="76"/>
  <c r="S3" i="76"/>
  <c r="R3" i="76"/>
  <c r="U2" i="76"/>
  <c r="T2" i="76"/>
  <c r="X2" i="76"/>
  <c r="S2" i="76"/>
  <c r="R2" i="76"/>
  <c r="W2" i="76"/>
  <c r="U5" i="75"/>
  <c r="T5" i="75"/>
  <c r="X5" i="75"/>
  <c r="S5" i="75"/>
  <c r="R5" i="75"/>
  <c r="W5" i="75"/>
  <c r="X4" i="75"/>
  <c r="W4" i="75"/>
  <c r="U4" i="75"/>
  <c r="T4" i="75"/>
  <c r="S4" i="75"/>
  <c r="R4" i="75"/>
  <c r="W3" i="75"/>
  <c r="U3" i="75"/>
  <c r="T3" i="75"/>
  <c r="X3" i="75"/>
  <c r="S3" i="75"/>
  <c r="R3" i="75"/>
  <c r="U2" i="75"/>
  <c r="T2" i="75"/>
  <c r="X2" i="75"/>
  <c r="S2" i="75"/>
  <c r="R2" i="75"/>
  <c r="W2" i="75"/>
  <c r="U5" i="39"/>
  <c r="T5" i="39"/>
  <c r="X5" i="39"/>
  <c r="S5" i="39"/>
  <c r="R5" i="39"/>
  <c r="W5" i="39"/>
  <c r="X4" i="39"/>
  <c r="W4" i="39"/>
  <c r="U4" i="39"/>
  <c r="T4" i="39"/>
  <c r="S4" i="39"/>
  <c r="R4" i="39"/>
  <c r="W3" i="39"/>
  <c r="U3" i="39"/>
  <c r="T3" i="39"/>
  <c r="X3" i="39"/>
  <c r="S3" i="39"/>
  <c r="R3" i="39"/>
  <c r="U2" i="39"/>
  <c r="T2" i="39"/>
  <c r="X2" i="39"/>
  <c r="S2" i="39"/>
  <c r="R2" i="39"/>
  <c r="W2" i="39"/>
  <c r="U5" i="74"/>
  <c r="T5" i="74"/>
  <c r="X5" i="74"/>
  <c r="S5" i="74"/>
  <c r="R5" i="74"/>
  <c r="W5" i="74"/>
  <c r="X4" i="74"/>
  <c r="W4" i="74"/>
  <c r="U4" i="74"/>
  <c r="T4" i="74"/>
  <c r="S4" i="74"/>
  <c r="R4" i="74"/>
  <c r="W3" i="74"/>
  <c r="U3" i="74"/>
  <c r="T3" i="74"/>
  <c r="X3" i="74"/>
  <c r="S3" i="74"/>
  <c r="R3" i="74"/>
  <c r="U2" i="74"/>
  <c r="T2" i="74"/>
  <c r="X2" i="74"/>
  <c r="S2" i="74"/>
  <c r="R2" i="74"/>
  <c r="W2" i="74"/>
  <c r="U5" i="73"/>
  <c r="T5" i="73"/>
  <c r="X5" i="73"/>
  <c r="S5" i="73"/>
  <c r="R5" i="73"/>
  <c r="W5" i="73"/>
  <c r="X4" i="73"/>
  <c r="W4" i="73"/>
  <c r="U4" i="73"/>
  <c r="T4" i="73"/>
  <c r="S4" i="73"/>
  <c r="R4" i="73"/>
  <c r="W3" i="73"/>
  <c r="U3" i="73"/>
  <c r="T3" i="73"/>
  <c r="X3" i="73"/>
  <c r="S3" i="73"/>
  <c r="R3" i="73"/>
  <c r="U2" i="73"/>
  <c r="T2" i="73"/>
  <c r="X2" i="73"/>
  <c r="S2" i="73"/>
  <c r="R2" i="73"/>
  <c r="W2" i="73"/>
  <c r="U5" i="72"/>
  <c r="T5" i="72"/>
  <c r="X5" i="72"/>
  <c r="S5" i="72"/>
  <c r="R5" i="72"/>
  <c r="W5" i="72"/>
  <c r="X4" i="72"/>
  <c r="W4" i="72"/>
  <c r="U4" i="72"/>
  <c r="T4" i="72"/>
  <c r="S4" i="72"/>
  <c r="R4" i="72"/>
  <c r="W3" i="72"/>
  <c r="U3" i="72"/>
  <c r="T3" i="72"/>
  <c r="X3" i="72"/>
  <c r="S3" i="72"/>
  <c r="R3" i="72"/>
  <c r="U2" i="72"/>
  <c r="T2" i="72"/>
  <c r="X2" i="72"/>
  <c r="S2" i="72"/>
  <c r="R2" i="72"/>
  <c r="W2" i="72"/>
  <c r="U5" i="37"/>
  <c r="T5" i="37"/>
  <c r="X5" i="37"/>
  <c r="S5" i="37"/>
  <c r="R5" i="37"/>
  <c r="W5" i="37"/>
  <c r="X4" i="37"/>
  <c r="W4" i="37"/>
  <c r="U4" i="37"/>
  <c r="T4" i="37"/>
  <c r="S4" i="37"/>
  <c r="R4" i="37"/>
  <c r="W3" i="37"/>
  <c r="U3" i="37"/>
  <c r="T3" i="37"/>
  <c r="X3" i="37"/>
  <c r="S3" i="37"/>
  <c r="R3" i="37"/>
  <c r="U2" i="37"/>
  <c r="T2" i="37"/>
  <c r="X2" i="37"/>
  <c r="S2" i="37"/>
  <c r="R2" i="37"/>
  <c r="W2" i="37"/>
  <c r="U5" i="55"/>
  <c r="T5" i="55"/>
  <c r="X5" i="55"/>
  <c r="S5" i="55"/>
  <c r="R5" i="55"/>
  <c r="W5" i="55"/>
  <c r="X4" i="55"/>
  <c r="W4" i="55"/>
  <c r="U4" i="55"/>
  <c r="T4" i="55"/>
  <c r="S4" i="55"/>
  <c r="R4" i="55"/>
  <c r="W3" i="55"/>
  <c r="U3" i="55"/>
  <c r="T3" i="55"/>
  <c r="X3" i="55"/>
  <c r="S3" i="55"/>
  <c r="R3" i="55"/>
  <c r="U2" i="55"/>
  <c r="T2" i="55"/>
  <c r="X2" i="55"/>
  <c r="S2" i="55"/>
  <c r="R2" i="55"/>
  <c r="W2" i="55"/>
  <c r="U5" i="54"/>
  <c r="T5" i="54"/>
  <c r="X5" i="54"/>
  <c r="S5" i="54"/>
  <c r="R5" i="54"/>
  <c r="W5" i="54"/>
  <c r="X4" i="54"/>
  <c r="W4" i="54"/>
  <c r="U4" i="54"/>
  <c r="T4" i="54"/>
  <c r="S4" i="54"/>
  <c r="R4" i="54"/>
  <c r="W3" i="54"/>
  <c r="U3" i="54"/>
  <c r="T3" i="54"/>
  <c r="X3" i="54"/>
  <c r="S3" i="54"/>
  <c r="R3" i="54"/>
  <c r="U2" i="54"/>
  <c r="T2" i="54"/>
  <c r="X2" i="54"/>
  <c r="S2" i="54"/>
  <c r="R2" i="54"/>
  <c r="W2" i="54"/>
  <c r="U5" i="53"/>
  <c r="T5" i="53"/>
  <c r="X5" i="53"/>
  <c r="S5" i="53"/>
  <c r="R5" i="53"/>
  <c r="W5" i="53"/>
  <c r="X4" i="53"/>
  <c r="W4" i="53"/>
  <c r="U4" i="53"/>
  <c r="T4" i="53"/>
  <c r="S4" i="53"/>
  <c r="R4" i="53"/>
  <c r="W3" i="53"/>
  <c r="U3" i="53"/>
  <c r="T3" i="53"/>
  <c r="X3" i="53"/>
  <c r="S3" i="53"/>
  <c r="R3" i="53"/>
  <c r="U2" i="53"/>
  <c r="T2" i="53"/>
  <c r="X2" i="53"/>
  <c r="S2" i="53"/>
  <c r="R2" i="53"/>
  <c r="W2" i="53"/>
  <c r="U5" i="61"/>
  <c r="T5" i="61"/>
  <c r="X5" i="61"/>
  <c r="S5" i="61"/>
  <c r="R5" i="61"/>
  <c r="W5" i="61"/>
  <c r="X4" i="61"/>
  <c r="W4" i="61"/>
  <c r="U4" i="61"/>
  <c r="T4" i="61"/>
  <c r="S4" i="61"/>
  <c r="R4" i="61"/>
  <c r="W3" i="61"/>
  <c r="U3" i="61"/>
  <c r="T3" i="61"/>
  <c r="X3" i="61"/>
  <c r="S3" i="61"/>
  <c r="R3" i="61"/>
  <c r="U2" i="61"/>
  <c r="T2" i="61"/>
  <c r="X2" i="61"/>
  <c r="S2" i="61"/>
  <c r="R2" i="61"/>
  <c r="W2" i="61"/>
  <c r="U5" i="49"/>
  <c r="T5" i="49"/>
  <c r="X5" i="49"/>
  <c r="S5" i="49"/>
  <c r="R5" i="49"/>
  <c r="W5" i="49"/>
  <c r="X4" i="49"/>
  <c r="W4" i="49"/>
  <c r="U4" i="49"/>
  <c r="T4" i="49"/>
  <c r="S4" i="49"/>
  <c r="R4" i="49"/>
  <c r="W3" i="49"/>
  <c r="U3" i="49"/>
  <c r="T3" i="49"/>
  <c r="X3" i="49"/>
  <c r="S3" i="49"/>
  <c r="R3" i="49"/>
  <c r="U2" i="49"/>
  <c r="T2" i="49"/>
  <c r="X2" i="49"/>
  <c r="S2" i="49"/>
  <c r="R2" i="49"/>
  <c r="W2" i="49"/>
  <c r="T5" i="43"/>
  <c r="S5" i="43"/>
  <c r="R5" i="43"/>
  <c r="T4" i="43"/>
  <c r="S4" i="43"/>
  <c r="R4" i="43"/>
  <c r="T3" i="43"/>
  <c r="S3" i="43"/>
  <c r="R3" i="43"/>
  <c r="T2" i="43"/>
  <c r="S2" i="43"/>
  <c r="R2" i="43"/>
  <c r="U5" i="59"/>
  <c r="T5" i="59"/>
  <c r="X5" i="59"/>
  <c r="S5" i="59"/>
  <c r="R5" i="59"/>
  <c r="W5" i="59"/>
  <c r="X4" i="59"/>
  <c r="W4" i="59"/>
  <c r="U4" i="59"/>
  <c r="T4" i="59"/>
  <c r="S4" i="59"/>
  <c r="R4" i="59"/>
  <c r="W3" i="59"/>
  <c r="U3" i="59"/>
  <c r="T3" i="59"/>
  <c r="X3" i="59"/>
  <c r="S3" i="59"/>
  <c r="R3" i="59"/>
  <c r="U2" i="59"/>
  <c r="T2" i="59"/>
  <c r="X2" i="59"/>
  <c r="S2" i="59"/>
  <c r="R2" i="59"/>
  <c r="W2" i="59"/>
  <c r="U5" i="58"/>
  <c r="T5" i="58"/>
  <c r="X5" i="58"/>
  <c r="S5" i="58"/>
  <c r="R5" i="58"/>
  <c r="W5" i="58"/>
  <c r="X4" i="58"/>
  <c r="W4" i="58"/>
  <c r="U4" i="58"/>
  <c r="T4" i="58"/>
  <c r="S4" i="58"/>
  <c r="R4" i="58"/>
  <c r="W3" i="58"/>
  <c r="U3" i="58"/>
  <c r="T3" i="58"/>
  <c r="X3" i="58"/>
  <c r="S3" i="58"/>
  <c r="R3" i="58"/>
  <c r="U2" i="58"/>
  <c r="T2" i="58"/>
  <c r="X2" i="58"/>
  <c r="S2" i="58"/>
  <c r="R2" i="58"/>
  <c r="W2" i="58"/>
  <c r="U5" i="35"/>
  <c r="T5" i="35"/>
  <c r="X5" i="35"/>
  <c r="S5" i="35"/>
  <c r="R5" i="35"/>
  <c r="W5" i="35"/>
  <c r="X4" i="35"/>
  <c r="W4" i="35"/>
  <c r="U4" i="35"/>
  <c r="T4" i="35"/>
  <c r="S4" i="35"/>
  <c r="R4" i="35"/>
  <c r="W3" i="35"/>
  <c r="U3" i="35"/>
  <c r="T3" i="35"/>
  <c r="X3" i="35"/>
  <c r="S3" i="35"/>
  <c r="R3" i="35"/>
  <c r="U2" i="35"/>
  <c r="T2" i="35"/>
  <c r="X2" i="35"/>
  <c r="S2" i="35"/>
  <c r="R2" i="35"/>
  <c r="W2" i="35"/>
  <c r="X5" i="31"/>
  <c r="W5" i="31"/>
  <c r="X4" i="31"/>
  <c r="W4" i="31"/>
  <c r="X3" i="31"/>
  <c r="W3" i="31"/>
  <c r="X2" i="31"/>
  <c r="W2" i="31"/>
  <c r="X5" i="45"/>
  <c r="W5" i="45"/>
  <c r="X4" i="45"/>
  <c r="W4" i="45"/>
  <c r="X3" i="45"/>
  <c r="W3" i="45"/>
  <c r="X2" i="45"/>
  <c r="W2" i="45"/>
  <c r="X5" i="32"/>
  <c r="W5" i="32"/>
  <c r="X4" i="32"/>
  <c r="W4" i="32"/>
  <c r="X3" i="32"/>
  <c r="W3" i="32"/>
  <c r="X2" i="32"/>
  <c r="W2" i="32"/>
  <c r="X5" i="47"/>
  <c r="W5" i="47"/>
  <c r="X4" i="47"/>
  <c r="W4" i="47"/>
  <c r="X3" i="47"/>
  <c r="W3" i="47"/>
  <c r="X2" i="47"/>
  <c r="W2" i="47"/>
  <c r="U5" i="47"/>
  <c r="T5" i="47"/>
  <c r="S5" i="47"/>
  <c r="R5" i="47"/>
  <c r="U4" i="47"/>
  <c r="T4" i="47"/>
  <c r="S4" i="47"/>
  <c r="R4" i="47"/>
  <c r="U3" i="47"/>
  <c r="T3" i="47"/>
  <c r="S3" i="47"/>
  <c r="R3" i="47"/>
  <c r="U2" i="47"/>
  <c r="T2" i="47"/>
  <c r="S2" i="47"/>
  <c r="R2" i="47"/>
  <c r="U5" i="32"/>
  <c r="T5" i="32"/>
  <c r="S5" i="32"/>
  <c r="R5" i="32"/>
  <c r="U4" i="32"/>
  <c r="T4" i="32"/>
  <c r="S4" i="32"/>
  <c r="R4" i="32"/>
  <c r="U3" i="32"/>
  <c r="T3" i="32"/>
  <c r="S3" i="32"/>
  <c r="R3" i="32"/>
  <c r="U2" i="32"/>
  <c r="T2" i="32"/>
  <c r="S2" i="32"/>
  <c r="R2" i="32"/>
  <c r="U5" i="45"/>
  <c r="T5" i="45"/>
  <c r="S5" i="45"/>
  <c r="R5" i="45"/>
  <c r="U4" i="45"/>
  <c r="T4" i="45"/>
  <c r="S4" i="45"/>
  <c r="R4" i="45"/>
  <c r="U3" i="45"/>
  <c r="T3" i="45"/>
  <c r="S3" i="45"/>
  <c r="R3" i="45"/>
  <c r="U2" i="45"/>
  <c r="T2" i="45"/>
  <c r="S2" i="45"/>
  <c r="R2" i="45"/>
  <c r="T5" i="31"/>
  <c r="T4" i="31"/>
  <c r="T3" i="31"/>
  <c r="T2" i="31"/>
  <c r="S5" i="31"/>
  <c r="S4" i="31"/>
  <c r="S3" i="31"/>
  <c r="S2" i="31"/>
  <c r="R2" i="31"/>
  <c r="R5" i="31"/>
  <c r="R4" i="31"/>
  <c r="R3" i="31"/>
  <c r="U5" i="31"/>
  <c r="U4" i="31"/>
  <c r="U3" i="31"/>
  <c r="U2" i="31"/>
  <c r="C35" i="51"/>
  <c r="C35" i="52"/>
  <c r="D34" i="67"/>
  <c r="E34" i="67"/>
  <c r="F34" i="67"/>
  <c r="C34" i="67"/>
  <c r="D34" i="42"/>
  <c r="E34" i="42"/>
  <c r="C34" i="42"/>
  <c r="D34" i="50"/>
  <c r="E34" i="50"/>
  <c r="F34" i="50"/>
  <c r="C34" i="50"/>
  <c r="D34" i="48"/>
  <c r="E34" i="48"/>
  <c r="F34" i="48"/>
  <c r="C34" i="48"/>
  <c r="D34" i="46"/>
  <c r="E34" i="46"/>
  <c r="F34" i="46"/>
  <c r="C34" i="46"/>
</calcChain>
</file>

<file path=xl/sharedStrings.xml><?xml version="1.0" encoding="utf-8"?>
<sst xmlns="http://schemas.openxmlformats.org/spreadsheetml/2006/main" count="3324" uniqueCount="195">
  <si>
    <t>Yes</t>
  </si>
  <si>
    <t>More Yes than No</t>
  </si>
  <si>
    <t>Yes, quite a bit</t>
  </si>
  <si>
    <t>No</t>
  </si>
  <si>
    <t>Occasionally (about once a year)</t>
  </si>
  <si>
    <t>Only in part</t>
  </si>
  <si>
    <t>Frequently (more than once a year)</t>
  </si>
  <si>
    <t>More No than Yes</t>
  </si>
  <si>
    <t>Yes, fully</t>
  </si>
  <si>
    <t>Between 5 and 15 years</t>
  </si>
  <si>
    <t>Never</t>
  </si>
  <si>
    <t>Rarely (less than once a year)</t>
  </si>
  <si>
    <t>No, not at all.</t>
  </si>
  <si>
    <t>Less than 5 years</t>
  </si>
  <si>
    <t>More than 26 years</t>
  </si>
  <si>
    <t>Between 16 and 25 years</t>
  </si>
  <si>
    <t>More yes than no</t>
  </si>
  <si>
    <t>More no than yes</t>
  </si>
  <si>
    <t>Years of experience as an official veterinary surgeon</t>
  </si>
  <si>
    <t>Yes, sufficiently</t>
  </si>
  <si>
    <t>Partially</t>
  </si>
  <si>
    <t>No, not at all</t>
  </si>
  <si>
    <t>Frequently</t>
  </si>
  <si>
    <t>Occasionally</t>
  </si>
  <si>
    <t>Rarely</t>
  </si>
  <si>
    <t>A</t>
  </si>
  <si>
    <t>B</t>
  </si>
  <si>
    <t>C</t>
  </si>
  <si>
    <t>D</t>
  </si>
  <si>
    <t>Experience</t>
  </si>
  <si>
    <t>p-value</t>
  </si>
  <si>
    <t>Category</t>
  </si>
  <si>
    <t>Q2_Years of experience as an official veterinarian</t>
  </si>
  <si>
    <t>Q8_Do you believe that the number of checks for each production activity is correctly assigned with respect to the time, in your opinion, necessary to carry them out?</t>
  </si>
  <si>
    <t>Q9_Do you feel adequately trained on the objectives, criteria, and procedures of the inspections and audits in which you participate?</t>
  </si>
  <si>
    <t>Q11_Do you think further theoretical and practical courses at company level are necessary for conducting inspections and audits?</t>
  </si>
  <si>
    <t>Q14_Do you believe that audits are a more effective tool for official control than inspections?</t>
  </si>
  <si>
    <t>Q20_How often have you participated in audits as a team member in recent years?</t>
  </si>
  <si>
    <t>Q21d_Indicate the level of difficulty encountered during inspections for the following factors (scale from 1 to 4, where 1 = no difficulty, 4 = extreme difficulty): [Technological resources available]</t>
  </si>
  <si>
    <t>Q22e_Indicate the level of difficulty encountered during audits for the following factors (scale from 1 to 4, where 1 = no difficulty, 4 = extreme difficulty) (optional question): [Technological resources available]</t>
  </si>
  <si>
    <t>No, inspections are more effective than audits</t>
  </si>
  <si>
    <t>Both can be effective</t>
  </si>
  <si>
    <t>Yes, audits are more effective than inspections</t>
  </si>
  <si>
    <t>Years of experience as an official veterinarian</t>
  </si>
  <si>
    <t>Audits are more effective</t>
  </si>
  <si>
    <t>Inspections are more effective</t>
  </si>
  <si>
    <t>Both effective</t>
  </si>
  <si>
    <t>Q7_Is there a rotation system for the approved establishments you oversee?</t>
  </si>
  <si>
    <t>Q10_Do you consider the mandatory regional qualification course to be useful for conducting inspections and audits?</t>
  </si>
  <si>
    <t>Q15_How adequate do you consider the resources (time, tools, staff) available for inspections?</t>
  </si>
  <si>
    <t>Not at all adequate</t>
  </si>
  <si>
    <t>Quite adequate</t>
  </si>
  <si>
    <t>Not very adequate</t>
  </si>
  <si>
    <t>Very adequate</t>
  </si>
  <si>
    <t>Very effective</t>
  </si>
  <si>
    <t>Quite effective</t>
  </si>
  <si>
    <t>Slightly effective</t>
  </si>
  <si>
    <t>Not effective at all</t>
  </si>
  <si>
    <t>Q17_Do you think separate manuals and checklists should be prepared for inspections and audits?</t>
  </si>
  <si>
    <t>Q18_Among the areas of investigation in the official control checklist, do you believe some are better suited for simple inspections and others for audits?</t>
  </si>
  <si>
    <t>Q19_Do you feel influenced in any way by the Food Business Operator (FBO) during inspections and audits, particularly in deciding whether to issue corrective actions?</t>
  </si>
  <si>
    <t>Q12_What is your general opinion on the effectiveness of the inspections currently carried out?</t>
  </si>
  <si>
    <t>Q13_What is your general opinion on the effectiveness of the audits currently conducted?</t>
  </si>
  <si>
    <t>Not very effective</t>
  </si>
  <si>
    <t>Not at all effective</t>
  </si>
  <si>
    <t>Q16_How do you assess the clarity of the manuals and checklists used for inspections and audits?</t>
  </si>
  <si>
    <t>Q21b_Indicate the level of difficulty encountered during inspections for the following factors (scale from 1 to 4, where 1 = no difficulty, 4 = extreme difficulty): [Regulatory complexity]</t>
  </si>
  <si>
    <t>Q21c_Indicate the level of difficulty encountered during inspections for the following factors (scale from 1 to 4, where 1 = no difficulty, 4 = extreme difficulty): [External pressures (e.g. economic, corporate, FBO)]</t>
  </si>
  <si>
    <t>Q22a_Indicate the level of difficulty encountered during audits for the following factors (scale from 1 to 4, where 1 = no difficulty, 4 = extreme difficulty) (optional question): [Access to facilities]</t>
  </si>
  <si>
    <t>Q22c_Indicate the level of difficulty encountered during audits for the following factors (scale from 1 to 4, where 1 = no difficulty, 4 = extreme difficulty) (optional question): [Regulatory complexity]</t>
  </si>
  <si>
    <t>Q22d_Indicate the level of difficulty encountered during audits for the following factors (scale from 1 to 4, where 1 = no difficulty, 4 = extreme difficulty) (optional question): [External pressures (e.g. economic, corporate, FBO)]</t>
  </si>
  <si>
    <t xml:space="preserve">The test revealed a statistically significant association between experience level and response category </t>
  </si>
  <si>
    <t>Grade 1</t>
  </si>
  <si>
    <t>Grade 2</t>
  </si>
  <si>
    <t>Grade 3</t>
  </si>
  <si>
    <t>Grade 4</t>
  </si>
  <si>
    <t>No significant association was found between Experience and Grade, indicating that the distribution of grades does not differ significantly across experience groups.</t>
  </si>
  <si>
    <t>%more no</t>
  </si>
  <si>
    <t>%more yes</t>
  </si>
  <si>
    <t>% no rotation</t>
  </si>
  <si>
    <t>% yes rotation</t>
  </si>
  <si>
    <t>% no useful</t>
  </si>
  <si>
    <t>% useful</t>
  </si>
  <si>
    <t>no</t>
  </si>
  <si>
    <t>yes</t>
  </si>
  <si>
    <t>% inspection not effective</t>
  </si>
  <si>
    <t>% inspection effective</t>
  </si>
  <si>
    <t>% both effective</t>
  </si>
  <si>
    <t>%more inpsection</t>
  </si>
  <si>
    <t>%more audit</t>
  </si>
  <si>
    <t>% not adeq for inspection</t>
  </si>
  <si>
    <t>% adeq for inspect</t>
  </si>
  <si>
    <t>% not clear manual and check lists</t>
  </si>
  <si>
    <t>% clear manual and check lists</t>
  </si>
  <si>
    <t>% no inv areas better suited for insp/aud</t>
  </si>
  <si>
    <t>% some inv areas better suited for insp/audit</t>
  </si>
  <si>
    <r>
      <t xml:space="preserve">• </t>
    </r>
    <r>
      <rPr>
        <b/>
        <sz val="16"/>
        <color rgb="FFFFFFFF"/>
        <rFont val="UICTFontTextStyleEmphasizedBody"/>
        <family val="18"/>
      </rPr>
      <t>Esperienze C e D</t>
    </r>
    <r>
      <rPr>
        <sz val="16"/>
        <color rgb="FFFFFFFF"/>
        <rFont val="UICTFontTextStyleBody"/>
        <family val="18"/>
      </rPr>
      <t xml:space="preserve"> mostrano una forte prevalenza di “No”, con quasi nessuna risposta positiva.</t>
    </r>
  </si>
  <si>
    <t>Seniority</t>
  </si>
  <si>
    <t>less than 5 years</t>
  </si>
  <si>
    <t>Over 26 years</t>
  </si>
  <si>
    <t>from 5 to 15 years</t>
  </si>
  <si>
    <t>from 16 to 25 years</t>
  </si>
  <si>
    <t>more than 26 years</t>
  </si>
  <si>
    <t>difficult to meet</t>
  </si>
  <si>
    <t>unreasonable</t>
  </si>
  <si>
    <t>adequate</t>
  </si>
  <si>
    <t>sufficient</t>
  </si>
  <si>
    <t>not adequate</t>
  </si>
  <si>
    <t>marginally adequate</t>
  </si>
  <si>
    <t>almost adequate</t>
  </si>
  <si>
    <t>necessary</t>
  </si>
  <si>
    <t>unnecessary</t>
  </si>
  <si>
    <t>quite unnecessary</t>
  </si>
  <si>
    <t>almost necessary</t>
  </si>
  <si>
    <t>Significant Differences</t>
  </si>
  <si>
    <t>Unreasonable</t>
  </si>
  <si>
    <t>Difficult to Meet</t>
  </si>
  <si>
    <t>Sufficient</t>
  </si>
  <si>
    <t>Adequate</t>
  </si>
  <si>
    <r>
      <t>&lt;5 vs 5–15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0.0332</t>
    </r>
  </si>
  <si>
    <r>
      <t>5–15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0.0005</t>
    </r>
  </si>
  <si>
    <r>
      <t>5–15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0.0509</t>
    </r>
    <r>
      <rPr>
        <sz val="12"/>
        <color rgb="FF424242"/>
        <rFont val="Times New Roman"/>
        <family val="1"/>
      </rPr>
      <t> (borderline)</t>
    </r>
  </si>
  <si>
    <r>
      <t>5–15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0.0101</t>
    </r>
  </si>
  <si>
    <r>
      <t>5–15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0.0313</t>
    </r>
  </si>
  <si>
    <r>
      <t>All pairwise comparisons</t>
    </r>
    <r>
      <rPr>
        <sz val="12"/>
        <color rgb="FF424242"/>
        <rFont val="Times New Roman"/>
        <family val="1"/>
      </rPr>
      <t> show </t>
    </r>
    <r>
      <rPr>
        <i/>
        <sz val="12"/>
        <color rgb="FF424242"/>
        <rFont val="Times New Roman"/>
        <family val="1"/>
      </rPr>
      <t>p &lt; 0.0001</t>
    </r>
    <r>
      <rPr>
        <sz val="12"/>
        <color rgb="FF424242"/>
        <rFont val="Times New Roman"/>
        <family val="1"/>
      </rPr>
      <t>, indicating </t>
    </r>
    <r>
      <rPr>
        <b/>
        <sz val="12"/>
        <color rgb="FF424242"/>
        <rFont val="Times New Roman"/>
        <family val="1"/>
      </rPr>
      <t>very strong differences</t>
    </r>
    <r>
      <rPr>
        <sz val="12"/>
        <color rgb="FF424242"/>
        <rFont val="Times New Roman"/>
        <family val="1"/>
      </rPr>
      <t> across all seniority groups.</t>
    </r>
  </si>
  <si>
    <r>
      <t>&lt;5 vs 5–15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0.0052</t>
    </r>
  </si>
  <si>
    <r>
      <t>&lt;5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0.0002</t>
    </r>
  </si>
  <si>
    <r>
      <t>&lt;5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0.0000</t>
    </r>
  </si>
  <si>
    <r>
      <t>5–15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0.0000</t>
    </r>
  </si>
  <si>
    <r>
      <t>16–25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= 0.0000</t>
    </r>
  </si>
  <si>
    <t>pairwise comparisons (Fisher test)</t>
  </si>
  <si>
    <r>
      <t>&lt;5 vs &gt;26 years: </t>
    </r>
    <r>
      <rPr>
        <i/>
        <sz val="12"/>
        <color rgb="FF424242"/>
        <rFont val="Times New Roman"/>
        <family val="1"/>
      </rPr>
      <t>p ≈ 7.9e-8</t>
    </r>
  </si>
  <si>
    <r>
      <t>5–15 vs &gt;26 years: </t>
    </r>
    <r>
      <rPr>
        <i/>
        <sz val="12"/>
        <color rgb="FF424242"/>
        <rFont val="Times New Roman"/>
        <family val="1"/>
      </rPr>
      <t>p ≈ 6.1e-11</t>
    </r>
  </si>
  <si>
    <r>
      <t>16–25 vs &gt;26 years: </t>
    </r>
    <r>
      <rPr>
        <i/>
        <sz val="12"/>
        <color rgb="FF424242"/>
        <rFont val="Times New Roman"/>
        <family val="1"/>
      </rPr>
      <t>p ≈ 6.1e-11</t>
    </r>
  </si>
  <si>
    <r>
      <t>&lt;5 vs 5–15 years: </t>
    </r>
    <r>
      <rPr>
        <i/>
        <sz val="12"/>
        <color rgb="FF424242"/>
        <rFont val="Times New Roman"/>
        <family val="1"/>
      </rPr>
      <t>p ≈ 0.0068</t>
    </r>
  </si>
  <si>
    <r>
      <t>5–15 vs 16–25 years: </t>
    </r>
    <r>
      <rPr>
        <i/>
        <sz val="12"/>
        <color rgb="FF424242"/>
        <rFont val="Times New Roman"/>
        <family val="1"/>
      </rPr>
      <t>p ≈ 0.00073</t>
    </r>
  </si>
  <si>
    <r>
      <t>5–15 vs &gt;26 years: </t>
    </r>
    <r>
      <rPr>
        <i/>
        <sz val="12"/>
        <color rgb="FF424242"/>
        <rFont val="Times New Roman"/>
        <family val="1"/>
      </rPr>
      <t>p ≈ 0.00016</t>
    </r>
  </si>
  <si>
    <r>
      <t>&lt;5 vs 16–25 years: </t>
    </r>
    <r>
      <rPr>
        <i/>
        <sz val="12"/>
        <color rgb="FF424242"/>
        <rFont val="Times New Roman"/>
        <family val="1"/>
      </rPr>
      <t>p ≈ 0.0053</t>
    </r>
  </si>
  <si>
    <r>
      <t>16–25 vs &gt;26 years: </t>
    </r>
    <r>
      <rPr>
        <i/>
        <sz val="12"/>
        <color rgb="FF424242"/>
        <rFont val="Times New Roman"/>
        <family val="1"/>
      </rPr>
      <t>p ≈ 0.0246</t>
    </r>
  </si>
  <si>
    <r>
      <t>&lt;5 vs 16–25 years: </t>
    </r>
    <r>
      <rPr>
        <i/>
        <sz val="12"/>
        <color rgb="FF424242"/>
        <rFont val="Times New Roman"/>
        <family val="1"/>
      </rPr>
      <t>p ≈ 0.0123</t>
    </r>
  </si>
  <si>
    <r>
      <t>&lt;5 vs &gt;26 years: </t>
    </r>
    <r>
      <rPr>
        <i/>
        <sz val="12"/>
        <color rgb="FF424242"/>
        <rFont val="Times New Roman"/>
        <family val="1"/>
      </rPr>
      <t>p ≈ 5.5e-7</t>
    </r>
  </si>
  <si>
    <r>
      <t>5–15 vs 16–25 years: </t>
    </r>
    <r>
      <rPr>
        <i/>
        <sz val="12"/>
        <color rgb="FF424242"/>
        <rFont val="Times New Roman"/>
        <family val="1"/>
      </rPr>
      <t>p ≈ 0.0115</t>
    </r>
  </si>
  <si>
    <r>
      <t>5–15 vs &gt;26 years: </t>
    </r>
    <r>
      <rPr>
        <i/>
        <sz val="12"/>
        <color rgb="FF424242"/>
        <rFont val="Times New Roman"/>
        <family val="1"/>
      </rPr>
      <t>p ≈ 2.5e-7</t>
    </r>
  </si>
  <si>
    <r>
      <t>16–25 vs &gt;26 years: </t>
    </r>
    <r>
      <rPr>
        <i/>
        <sz val="12"/>
        <color rgb="FF424242"/>
        <rFont val="Times New Roman"/>
        <family val="1"/>
      </rPr>
      <t>p ≈ 0.0110</t>
    </r>
  </si>
  <si>
    <t>Unnecessary</t>
  </si>
  <si>
    <t>Quite Unnecessary</t>
  </si>
  <si>
    <t>Almost Necessary</t>
  </si>
  <si>
    <t>Necessary</t>
  </si>
  <si>
    <r>
      <t>No statistically significant differences, but comparisons involving </t>
    </r>
    <r>
      <rPr>
        <b/>
        <sz val="12"/>
        <color rgb="FF424242"/>
        <rFont val="Times New Roman"/>
        <family val="1"/>
      </rPr>
      <t>&lt;5 years</t>
    </r>
    <r>
      <rPr>
        <sz val="12"/>
        <color rgb="FF424242"/>
        <rFont val="Times New Roman"/>
        <family val="1"/>
      </rPr>
      <t> vs others are borderline (p ≈ 0.059).</t>
    </r>
  </si>
  <si>
    <r>
      <t>&lt;5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4.6e-9</t>
    </r>
  </si>
  <si>
    <r>
      <t>&lt;5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0.00017</t>
    </r>
  </si>
  <si>
    <r>
      <t>5–15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1.6e-5</t>
    </r>
  </si>
  <si>
    <r>
      <t>5–15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0.040</t>
    </r>
  </si>
  <si>
    <r>
      <t>16–25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0.029</t>
    </r>
  </si>
  <si>
    <r>
      <t>&lt;5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0.014</t>
    </r>
  </si>
  <si>
    <r>
      <t>&lt;5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3.4e-5</t>
    </r>
  </si>
  <si>
    <r>
      <t>5–15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1.5e-9</t>
    </r>
  </si>
  <si>
    <r>
      <t>16–25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2.7e-11</t>
    </r>
  </si>
  <si>
    <r>
      <t>&lt;5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0.0043</t>
    </r>
  </si>
  <si>
    <r>
      <t>&lt;5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2.9e-17</t>
    </r>
  </si>
  <si>
    <r>
      <t>5–15 vs 16–25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0.033</t>
    </r>
  </si>
  <si>
    <r>
      <t>5–15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5.3e-15</t>
    </r>
  </si>
  <si>
    <r>
      <t>16–25 vs &gt;26 years</t>
    </r>
    <r>
      <rPr>
        <sz val="12"/>
        <color rgb="FF424242"/>
        <rFont val="Times New Roman"/>
        <family val="1"/>
      </rPr>
      <t>: </t>
    </r>
    <r>
      <rPr>
        <i/>
        <sz val="12"/>
        <color rgb="FF424242"/>
        <rFont val="Times New Roman"/>
        <family val="1"/>
      </rPr>
      <t>p ≈ 1.3e-8</t>
    </r>
  </si>
  <si>
    <t>Not Adequate</t>
  </si>
  <si>
    <t>Marginally Adequate</t>
  </si>
  <si>
    <t>Almost Adequate</t>
  </si>
  <si>
    <r>
      <t>vs 5–15 years</t>
    </r>
    <r>
      <rPr>
        <sz val="12"/>
        <color rgb="FF424242"/>
        <rFont val="Times New Roman"/>
        <family val="1"/>
      </rPr>
      <t>:</t>
    </r>
  </si>
  <si>
    <r>
      <t>Frequently vs Occasionally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0.027</t>
    </r>
  </si>
  <si>
    <r>
      <t>Frequently vs Rarely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0.0059</t>
    </r>
  </si>
  <si>
    <r>
      <t>Frequently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5.1e-13</t>
    </r>
  </si>
  <si>
    <r>
      <t>Occasionally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2e-5</t>
    </r>
  </si>
  <si>
    <r>
      <t>vs 16–25 years</t>
    </r>
    <r>
      <rPr>
        <sz val="12"/>
        <color rgb="FF424242"/>
        <rFont val="Times New Roman"/>
        <family val="1"/>
      </rPr>
      <t>:</t>
    </r>
  </si>
  <si>
    <r>
      <t>Frequently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5.2e-11</t>
    </r>
  </si>
  <si>
    <r>
      <t>Occasionally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1.5e-6</t>
    </r>
  </si>
  <si>
    <r>
      <t>Rarely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5.6e-10</t>
    </r>
  </si>
  <si>
    <r>
      <t>vs &gt;26 years</t>
    </r>
    <r>
      <rPr>
        <sz val="12"/>
        <color rgb="FF424242"/>
        <rFont val="Times New Roman"/>
        <family val="1"/>
      </rPr>
      <t>:</t>
    </r>
  </si>
  <si>
    <r>
      <t>Frequently vs Occasionally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0.00016</t>
    </r>
  </si>
  <si>
    <r>
      <t>Frequently vs Rarely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0.0044</t>
    </r>
  </si>
  <si>
    <r>
      <t>Frequently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9.4e-14</t>
    </r>
  </si>
  <si>
    <r>
      <t>Occasionally vs Never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0.0041</t>
    </r>
  </si>
  <si>
    <r>
      <t>5–15 vs 16–25 years</t>
    </r>
    <r>
      <rPr>
        <sz val="12"/>
        <color rgb="FF424242"/>
        <rFont val="Times New Roman"/>
        <family val="1"/>
      </rPr>
      <t>:</t>
    </r>
  </si>
  <si>
    <r>
      <t>Frequently vs Rarely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2.5e-6</t>
    </r>
  </si>
  <si>
    <r>
      <t>Occasionally vs Rarely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0.00067</t>
    </r>
  </si>
  <si>
    <r>
      <t>16–25 vs &gt;26 years</t>
    </r>
    <r>
      <rPr>
        <sz val="12"/>
        <color rgb="FF424242"/>
        <rFont val="Times New Roman"/>
        <family val="1"/>
      </rPr>
      <t>:</t>
    </r>
  </si>
  <si>
    <r>
      <t>Frequently vs Occasionally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0.0062</t>
    </r>
  </si>
  <si>
    <r>
      <t>Frequently vs Rarely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1.1e-6</t>
    </r>
  </si>
  <si>
    <r>
      <t>Occasionally vs Rarely</t>
    </r>
    <r>
      <rPr>
        <sz val="12"/>
        <color rgb="FF424242"/>
        <rFont val="Times New Roman"/>
        <family val="1"/>
      </rPr>
      <t>: </t>
    </r>
    <r>
      <rPr>
        <b/>
        <sz val="12"/>
        <color rgb="FF424242"/>
        <rFont val="Times New Roman"/>
        <family val="1"/>
      </rPr>
      <t>p ≈ 0.0295</t>
    </r>
  </si>
  <si>
    <t>Less than 5 years vs other groups</t>
  </si>
  <si>
    <t>Other notable comparisons</t>
  </si>
  <si>
    <t>Q22b_Indicate the level of difficulty encountered during audits for the following factors (scale from 1 to 4, where 1 = no difficulty, 4 = extreme difficulty) (optional question):  [Collaboration with the inspected facilities]</t>
  </si>
  <si>
    <t>Q21a_Indicate the level of difficulty encountered during inspections for the following factors (scale from 1 to 4, where 1 = no difficulty, 4 = extreme difficulty): [Collaboration with the inspected facilities]</t>
  </si>
  <si>
    <t>frequently</t>
  </si>
  <si>
    <t>occasionally</t>
  </si>
  <si>
    <t>rarely</t>
  </si>
  <si>
    <t>never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</si>
</sst>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36"/>
      <color rgb="FF00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24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sz val="16"/>
      <color rgb="FFFFFFFF"/>
      <name val="UICTFontTextStyleBody"/>
      <family val="18"/>
    </font>
    <font>
      <b/>
      <sz val="16"/>
      <color rgb="FFFFFFFF"/>
      <name val="UICTFontTextStyleEmphasizedBody"/>
      <family val="18"/>
    </font>
    <font>
      <b/>
      <sz val="16"/>
      <color rgb="FFFFFFFF"/>
      <name val=".SFUI-Bold"/>
      <family val="18"/>
    </font>
    <font>
      <b/>
      <sz val="12"/>
      <color rgb="FF424242"/>
      <name val="Times New Roman"/>
      <family val="1"/>
    </font>
    <font>
      <sz val="12"/>
      <color rgb="FF000000"/>
      <name val="Times New Roman"/>
      <family val="1"/>
    </font>
    <font>
      <sz val="12"/>
      <color rgb="FF424242"/>
      <name val="Times New Roman"/>
      <family val="1"/>
    </font>
    <font>
      <i/>
      <sz val="12"/>
      <color rgb="FF42424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horizontal="center" vertical="center" wrapText="1"/>
    </xf>
    <xf numFmtId="10" fontId="0" fillId="0" borderId="0" xfId="0" applyNumberFormat="1"/>
    <xf numFmtId="9" fontId="0" fillId="0" borderId="0" xfId="1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9" fontId="0" fillId="2" borderId="0" xfId="1" applyFont="1" applyFill="1"/>
    <xf numFmtId="10" fontId="0" fillId="2" borderId="0" xfId="0" applyNumberFormat="1" applyFill="1"/>
    <xf numFmtId="9" fontId="0" fillId="0" borderId="0" xfId="0" applyNumberFormat="1"/>
    <xf numFmtId="9" fontId="0" fillId="2" borderId="0" xfId="0" applyNumberFormat="1" applyFill="1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9" fontId="0" fillId="3" borderId="0" xfId="0" applyNumberFormat="1" applyFill="1"/>
    <xf numFmtId="0" fontId="1" fillId="2" borderId="0" xfId="0" applyFont="1" applyFill="1"/>
    <xf numFmtId="0" fontId="16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20" fillId="0" borderId="0" xfId="0" applyFont="1"/>
    <xf numFmtId="0" fontId="14" fillId="0" borderId="0" xfId="0" applyFont="1" applyFill="1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Q8_table_Fischer_test!$Q$2</c:f>
              <c:strCache>
                <c:ptCount val="1"/>
                <c:pt idx="0">
                  <c:v>less than 5 years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Q8_table_Fischer_test!$R$1:$U$1</c:f>
              <c:strCache>
                <c:ptCount val="4"/>
                <c:pt idx="0">
                  <c:v>unreasonable</c:v>
                </c:pt>
                <c:pt idx="1">
                  <c:v>difficult to meet</c:v>
                </c:pt>
                <c:pt idx="2">
                  <c:v>sufficient</c:v>
                </c:pt>
                <c:pt idx="3">
                  <c:v>adequate</c:v>
                </c:pt>
              </c:strCache>
            </c:strRef>
          </c:cat>
          <c:val>
            <c:numRef>
              <c:f>Q8_table_Fischer_test!$R$2:$U$2</c:f>
              <c:numCache>
                <c:formatCode>0%</c:formatCode>
                <c:ptCount val="4"/>
                <c:pt idx="0">
                  <c:v>0.18421052631578946</c:v>
                </c:pt>
                <c:pt idx="1">
                  <c:v>0.21052631578947367</c:v>
                </c:pt>
                <c:pt idx="2">
                  <c:v>0.26315789473684209</c:v>
                </c:pt>
                <c:pt idx="3" formatCode="0.00%">
                  <c:v>0.34210526315789475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1-1E46-B4D9-F6E60859C3B2}"/>
            </c:ext>
          </c:extLst>
        </c:ser>
        <c:ser>
          <c:idx val="1"/>
          <c:order val="1"/>
          <c:tx>
            <c:strRef>
              <c:f>Q8_table_Fischer_test!$Q$3</c:f>
              <c:strCache>
                <c:ptCount val="1"/>
                <c:pt idx="0">
                  <c:v>from 5 to 15 years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Q8_table_Fischer_test!$R$1:$U$1</c:f>
              <c:strCache>
                <c:ptCount val="4"/>
                <c:pt idx="0">
                  <c:v>unreasonable</c:v>
                </c:pt>
                <c:pt idx="1">
                  <c:v>difficult to meet</c:v>
                </c:pt>
                <c:pt idx="2">
                  <c:v>sufficient</c:v>
                </c:pt>
                <c:pt idx="3">
                  <c:v>adequate</c:v>
                </c:pt>
              </c:strCache>
            </c:strRef>
          </c:cat>
          <c:val>
            <c:numRef>
              <c:f>Q8_table_Fischer_test!$R$3:$U$3</c:f>
              <c:numCache>
                <c:formatCode>0%</c:formatCode>
                <c:ptCount val="4"/>
                <c:pt idx="0">
                  <c:v>0.31578947368421051</c:v>
                </c:pt>
                <c:pt idx="1">
                  <c:v>0.26315789473684209</c:v>
                </c:pt>
                <c:pt idx="2">
                  <c:v>0.26315789473684209</c:v>
                </c:pt>
                <c:pt idx="3" formatCode="0.00%">
                  <c:v>0.15789473684210525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01-1E46-B4D9-F6E60859C3B2}"/>
            </c:ext>
          </c:extLst>
        </c:ser>
        <c:ser>
          <c:idx val="2"/>
          <c:order val="2"/>
          <c:tx>
            <c:strRef>
              <c:f>Q8_table_Fischer_test!$Q$4</c:f>
              <c:strCache>
                <c:ptCount val="1"/>
                <c:pt idx="0">
                  <c:v>from 16 to 25 years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Q8_table_Fischer_test!$R$1:$U$1</c:f>
              <c:strCache>
                <c:ptCount val="4"/>
                <c:pt idx="0">
                  <c:v>unreasonable</c:v>
                </c:pt>
                <c:pt idx="1">
                  <c:v>difficult to meet</c:v>
                </c:pt>
                <c:pt idx="2">
                  <c:v>sufficient</c:v>
                </c:pt>
                <c:pt idx="3">
                  <c:v>adequate</c:v>
                </c:pt>
              </c:strCache>
            </c:strRef>
          </c:cat>
          <c:val>
            <c:numRef>
              <c:f>Q8_table_Fischer_test!$R$4:$U$4</c:f>
              <c:numCache>
                <c:formatCode>0%</c:formatCode>
                <c:ptCount val="4"/>
                <c:pt idx="0">
                  <c:v>0.1111111111111111</c:v>
                </c:pt>
                <c:pt idx="1">
                  <c:v>0.1111111111111111</c:v>
                </c:pt>
                <c:pt idx="2">
                  <c:v>0.66666666666666663</c:v>
                </c:pt>
                <c:pt idx="3" formatCode="0.00%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01-1E46-B4D9-F6E60859C3B2}"/>
            </c:ext>
          </c:extLst>
        </c:ser>
        <c:ser>
          <c:idx val="3"/>
          <c:order val="3"/>
          <c:tx>
            <c:strRef>
              <c:f>Q8_table_Fischer_test!$Q$5</c:f>
              <c:strCache>
                <c:ptCount val="1"/>
                <c:pt idx="0">
                  <c:v>more than 26 years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Q8_table_Fischer_test!$R$1:$U$1</c:f>
              <c:strCache>
                <c:ptCount val="4"/>
                <c:pt idx="0">
                  <c:v>unreasonable</c:v>
                </c:pt>
                <c:pt idx="1">
                  <c:v>difficult to meet</c:v>
                </c:pt>
                <c:pt idx="2">
                  <c:v>sufficient</c:v>
                </c:pt>
                <c:pt idx="3">
                  <c:v>adequate</c:v>
                </c:pt>
              </c:strCache>
            </c:strRef>
          </c:cat>
          <c:val>
            <c:numRef>
              <c:f>Q8_table_Fischer_test!$R$5:$U$5</c:f>
              <c:numCache>
                <c:formatCode>0%</c:formatCode>
                <c:ptCount val="4"/>
                <c:pt idx="0">
                  <c:v>0.1875</c:v>
                </c:pt>
                <c:pt idx="1">
                  <c:v>0.125</c:v>
                </c:pt>
                <c:pt idx="2">
                  <c:v>0</c:v>
                </c:pt>
                <c:pt idx="3" formatCode="0.00%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01-1E46-B4D9-F6E60859C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2601872"/>
        <c:axId val="302603584"/>
      </c:barChart>
      <c:catAx>
        <c:axId val="30260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02603584"/>
        <c:crosses val="autoZero"/>
        <c:auto val="1"/>
        <c:lblAlgn val="ctr"/>
        <c:lblOffset val="100"/>
        <c:noMultiLvlLbl val="0"/>
      </c:catAx>
      <c:valAx>
        <c:axId val="3026035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0260187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Q9_table_Fischer_test!$Q$2</c:f>
              <c:strCache>
                <c:ptCount val="1"/>
                <c:pt idx="0">
                  <c:v>less than 5 years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strRef>
              <c:f>Q9_table_Fischer_test!$R$1:$U$1</c:f>
              <c:strCache>
                <c:ptCount val="4"/>
                <c:pt idx="0">
                  <c:v>not adequate</c:v>
                </c:pt>
                <c:pt idx="1">
                  <c:v>marginally adequate</c:v>
                </c:pt>
                <c:pt idx="2">
                  <c:v>almost adequate</c:v>
                </c:pt>
                <c:pt idx="3">
                  <c:v>adequate</c:v>
                </c:pt>
              </c:strCache>
            </c:strRef>
          </c:cat>
          <c:val>
            <c:numRef>
              <c:f>Q9_table_Fischer_test!$R$2:$U$2</c:f>
              <c:numCache>
                <c:formatCode>0%</c:formatCode>
                <c:ptCount val="4"/>
                <c:pt idx="0">
                  <c:v>5.2631578947368418E-2</c:v>
                </c:pt>
                <c:pt idx="1">
                  <c:v>0.26315789473684209</c:v>
                </c:pt>
                <c:pt idx="2">
                  <c:v>0.60526315789473684</c:v>
                </c:pt>
                <c:pt idx="3" formatCode="0.00%">
                  <c:v>7.8947368421052627E-2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CE-C146-80D6-60AD50B21F88}"/>
            </c:ext>
          </c:extLst>
        </c:ser>
        <c:ser>
          <c:idx val="1"/>
          <c:order val="1"/>
          <c:tx>
            <c:strRef>
              <c:f>Q9_table_Fischer_test!$Q$3</c:f>
              <c:strCache>
                <c:ptCount val="1"/>
                <c:pt idx="0">
                  <c:v>from 5 to 15 years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Q9_table_Fischer_test!$R$1:$U$1</c:f>
              <c:strCache>
                <c:ptCount val="4"/>
                <c:pt idx="0">
                  <c:v>not adequate</c:v>
                </c:pt>
                <c:pt idx="1">
                  <c:v>marginally adequate</c:v>
                </c:pt>
                <c:pt idx="2">
                  <c:v>almost adequate</c:v>
                </c:pt>
                <c:pt idx="3">
                  <c:v>adequate</c:v>
                </c:pt>
              </c:strCache>
            </c:strRef>
          </c:cat>
          <c:val>
            <c:numRef>
              <c:f>Q9_table_Fischer_test!$R$3:$U$3</c:f>
              <c:numCache>
                <c:formatCode>0%</c:formatCode>
                <c:ptCount val="4"/>
                <c:pt idx="0">
                  <c:v>0</c:v>
                </c:pt>
                <c:pt idx="1">
                  <c:v>0.15789473684210525</c:v>
                </c:pt>
                <c:pt idx="2">
                  <c:v>0.73684210526315785</c:v>
                </c:pt>
                <c:pt idx="3" formatCode="0.00%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CE-C146-80D6-60AD50B21F88}"/>
            </c:ext>
          </c:extLst>
        </c:ser>
        <c:ser>
          <c:idx val="2"/>
          <c:order val="2"/>
          <c:tx>
            <c:strRef>
              <c:f>Q9_table_Fischer_test!$Q$4</c:f>
              <c:strCache>
                <c:ptCount val="1"/>
                <c:pt idx="0">
                  <c:v>from 16 to 25 years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Q9_table_Fischer_test!$R$1:$U$1</c:f>
              <c:strCache>
                <c:ptCount val="4"/>
                <c:pt idx="0">
                  <c:v>not adequate</c:v>
                </c:pt>
                <c:pt idx="1">
                  <c:v>marginally adequate</c:v>
                </c:pt>
                <c:pt idx="2">
                  <c:v>almost adequate</c:v>
                </c:pt>
                <c:pt idx="3">
                  <c:v>adequate</c:v>
                </c:pt>
              </c:strCache>
            </c:strRef>
          </c:cat>
          <c:val>
            <c:numRef>
              <c:f>Q9_table_Fischer_test!$R$4:$U$4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0.77777777777777779</c:v>
                </c:pt>
                <c:pt idx="3" formatCode="0.00%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CE-C146-80D6-60AD50B21F88}"/>
            </c:ext>
          </c:extLst>
        </c:ser>
        <c:ser>
          <c:idx val="3"/>
          <c:order val="3"/>
          <c:tx>
            <c:strRef>
              <c:f>Q9_table_Fischer_test!$Q$5</c:f>
              <c:strCache>
                <c:ptCount val="1"/>
                <c:pt idx="0">
                  <c:v>more than 26 years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Q9_table_Fischer_test!$R$1:$U$1</c:f>
              <c:strCache>
                <c:ptCount val="4"/>
                <c:pt idx="0">
                  <c:v>not adequate</c:v>
                </c:pt>
                <c:pt idx="1">
                  <c:v>marginally adequate</c:v>
                </c:pt>
                <c:pt idx="2">
                  <c:v>almost adequate</c:v>
                </c:pt>
                <c:pt idx="3">
                  <c:v>adequate</c:v>
                </c:pt>
              </c:strCache>
            </c:strRef>
          </c:cat>
          <c:val>
            <c:numRef>
              <c:f>Q9_table_Fischer_test!$R$5:$U$5</c:f>
              <c:numCache>
                <c:formatCode>0%</c:formatCode>
                <c:ptCount val="4"/>
                <c:pt idx="0">
                  <c:v>0</c:v>
                </c:pt>
                <c:pt idx="1">
                  <c:v>6.25E-2</c:v>
                </c:pt>
                <c:pt idx="2">
                  <c:v>0.3125</c:v>
                </c:pt>
                <c:pt idx="3" formatCode="0.00%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CE-C146-80D6-60AD50B21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2626704"/>
        <c:axId val="302628416"/>
      </c:barChart>
      <c:catAx>
        <c:axId val="30262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02628416"/>
        <c:crosses val="autoZero"/>
        <c:auto val="1"/>
        <c:lblAlgn val="ctr"/>
        <c:lblOffset val="100"/>
        <c:noMultiLvlLbl val="0"/>
      </c:catAx>
      <c:valAx>
        <c:axId val="3026284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0262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Q11_table_Fischer_test!$Q$2</c:f>
              <c:strCache>
                <c:ptCount val="1"/>
                <c:pt idx="0">
                  <c:v>less than 5 years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strRef>
              <c:f>Q11_table_Fischer_test!$R$1:$U$1</c:f>
              <c:strCache>
                <c:ptCount val="4"/>
                <c:pt idx="0">
                  <c:v>unnecessary</c:v>
                </c:pt>
                <c:pt idx="1">
                  <c:v>quite unnecessary</c:v>
                </c:pt>
                <c:pt idx="2">
                  <c:v>almost necessary</c:v>
                </c:pt>
                <c:pt idx="3">
                  <c:v>necessary</c:v>
                </c:pt>
              </c:strCache>
            </c:strRef>
          </c:cat>
          <c:val>
            <c:numRef>
              <c:f>Q11_table_Fischer_test!$R$2:$U$2</c:f>
              <c:numCache>
                <c:formatCode>0%</c:formatCode>
                <c:ptCount val="4"/>
                <c:pt idx="0">
                  <c:v>2.6315789473684209E-2</c:v>
                </c:pt>
                <c:pt idx="1">
                  <c:v>7.8947368421052627E-2</c:v>
                </c:pt>
                <c:pt idx="2">
                  <c:v>0.15789473684210525</c:v>
                </c:pt>
                <c:pt idx="3" formatCode="0.00%">
                  <c:v>0.73684210526315785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B-6C48-91C5-40C513EEC279}"/>
            </c:ext>
          </c:extLst>
        </c:ser>
        <c:ser>
          <c:idx val="1"/>
          <c:order val="1"/>
          <c:tx>
            <c:strRef>
              <c:f>Q11_table_Fischer_test!$Q$3</c:f>
              <c:strCache>
                <c:ptCount val="1"/>
                <c:pt idx="0">
                  <c:v>from 5 to 15 years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Q11_table_Fischer_test!$R$1:$U$1</c:f>
              <c:strCache>
                <c:ptCount val="4"/>
                <c:pt idx="0">
                  <c:v>unnecessary</c:v>
                </c:pt>
                <c:pt idx="1">
                  <c:v>quite unnecessary</c:v>
                </c:pt>
                <c:pt idx="2">
                  <c:v>almost necessary</c:v>
                </c:pt>
                <c:pt idx="3">
                  <c:v>necessary</c:v>
                </c:pt>
              </c:strCache>
            </c:strRef>
          </c:cat>
          <c:val>
            <c:numRef>
              <c:f>Q11_table_Fischer_test!$R$3:$U$3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0.26315789473684209</c:v>
                </c:pt>
                <c:pt idx="3" formatCode="0.00%">
                  <c:v>0.73684210526315785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1B-6C48-91C5-40C513EEC279}"/>
            </c:ext>
          </c:extLst>
        </c:ser>
        <c:ser>
          <c:idx val="2"/>
          <c:order val="2"/>
          <c:tx>
            <c:strRef>
              <c:f>Q11_table_Fischer_test!$Q$4</c:f>
              <c:strCache>
                <c:ptCount val="1"/>
                <c:pt idx="0">
                  <c:v>from 16 to 25 years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Q11_table_Fischer_test!$R$1:$U$1</c:f>
              <c:strCache>
                <c:ptCount val="4"/>
                <c:pt idx="0">
                  <c:v>unnecessary</c:v>
                </c:pt>
                <c:pt idx="1">
                  <c:v>quite unnecessary</c:v>
                </c:pt>
                <c:pt idx="2">
                  <c:v>almost necessary</c:v>
                </c:pt>
                <c:pt idx="3">
                  <c:v>necessary</c:v>
                </c:pt>
              </c:strCache>
            </c:strRef>
          </c:cat>
          <c:val>
            <c:numRef>
              <c:f>Q11_table_Fischer_test!$R$4:$U$4</c:f>
              <c:numCache>
                <c:formatCode>0%</c:formatCode>
                <c:ptCount val="4"/>
                <c:pt idx="0">
                  <c:v>0</c:v>
                </c:pt>
                <c:pt idx="1">
                  <c:v>0.1111111111111111</c:v>
                </c:pt>
                <c:pt idx="2">
                  <c:v>0.33333333333333331</c:v>
                </c:pt>
                <c:pt idx="3" formatCode="0.00%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1B-6C48-91C5-40C513EEC279}"/>
            </c:ext>
          </c:extLst>
        </c:ser>
        <c:ser>
          <c:idx val="3"/>
          <c:order val="3"/>
          <c:tx>
            <c:strRef>
              <c:f>Q11_table_Fischer_test!$Q$5</c:f>
              <c:strCache>
                <c:ptCount val="1"/>
                <c:pt idx="0">
                  <c:v>more than 26 years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Q11_table_Fischer_test!$R$1:$U$1</c:f>
              <c:strCache>
                <c:ptCount val="4"/>
                <c:pt idx="0">
                  <c:v>unnecessary</c:v>
                </c:pt>
                <c:pt idx="1">
                  <c:v>quite unnecessary</c:v>
                </c:pt>
                <c:pt idx="2">
                  <c:v>almost necessary</c:v>
                </c:pt>
                <c:pt idx="3">
                  <c:v>necessary</c:v>
                </c:pt>
              </c:strCache>
            </c:strRef>
          </c:cat>
          <c:val>
            <c:numRef>
              <c:f>Q11_table_Fischer_test!$R$5:$U$5</c:f>
              <c:numCache>
                <c:formatCode>0%</c:formatCode>
                <c:ptCount val="4"/>
                <c:pt idx="0">
                  <c:v>0.3125</c:v>
                </c:pt>
                <c:pt idx="1">
                  <c:v>0.125</c:v>
                </c:pt>
                <c:pt idx="2">
                  <c:v>0.1875</c:v>
                </c:pt>
                <c:pt idx="3" formatCode="0.00%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1B-6C48-91C5-40C513EEC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3817903"/>
        <c:axId val="1063779087"/>
      </c:barChart>
      <c:catAx>
        <c:axId val="1063817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63779087"/>
        <c:crosses val="autoZero"/>
        <c:auto val="1"/>
        <c:lblAlgn val="ctr"/>
        <c:lblOffset val="100"/>
        <c:noMultiLvlLbl val="0"/>
      </c:catAx>
      <c:valAx>
        <c:axId val="106377908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638179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Distribution of Q13 responses by seniority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Q13_table_Fischer_test!$B$1</c:f>
              <c:strCache>
                <c:ptCount val="1"/>
                <c:pt idx="0">
                  <c:v>Not effective at 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Q13_table_Fischer_test!$A$2:$A$5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Q13_table_Fischer_test!$B$2:$B$5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8-44C9-AAA6-746E677239C2}"/>
            </c:ext>
          </c:extLst>
        </c:ser>
        <c:ser>
          <c:idx val="1"/>
          <c:order val="1"/>
          <c:tx>
            <c:strRef>
              <c:f>Q13_table_Fischer_test!$C$1</c:f>
              <c:strCache>
                <c:ptCount val="1"/>
                <c:pt idx="0">
                  <c:v>Slightly effective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Q13_table_Fischer_test!$A$2:$A$5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Q13_table_Fischer_test!$C$2:$C$5</c:f>
              <c:numCache>
                <c:formatCode>General</c:formatCode>
                <c:ptCount val="4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8-44C9-AAA6-746E677239C2}"/>
            </c:ext>
          </c:extLst>
        </c:ser>
        <c:ser>
          <c:idx val="2"/>
          <c:order val="2"/>
          <c:tx>
            <c:strRef>
              <c:f>Q13_table_Fischer_test!$D$1</c:f>
              <c:strCache>
                <c:ptCount val="1"/>
                <c:pt idx="0">
                  <c:v>Quite effective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Q13_table_Fischer_test!$A$2:$A$5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Q13_table_Fischer_test!$D$2:$D$5</c:f>
              <c:numCache>
                <c:formatCode>General</c:formatCode>
                <c:ptCount val="4"/>
                <c:pt idx="0">
                  <c:v>23</c:v>
                </c:pt>
                <c:pt idx="1">
                  <c:v>14</c:v>
                </c:pt>
                <c:pt idx="2">
                  <c:v>6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28-44C9-AAA6-746E677239C2}"/>
            </c:ext>
          </c:extLst>
        </c:ser>
        <c:ser>
          <c:idx val="3"/>
          <c:order val="3"/>
          <c:tx>
            <c:strRef>
              <c:f>Q13_table_Fischer_test!$E$1</c:f>
              <c:strCache>
                <c:ptCount val="1"/>
                <c:pt idx="0">
                  <c:v>Very effective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Q13_table_Fischer_test!$A$2:$A$5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Q13_table_Fischer_test!$E$2:$E$5</c:f>
              <c:numCache>
                <c:formatCode>General</c:formatCode>
                <c:ptCount val="4"/>
                <c:pt idx="0">
                  <c:v>8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28-44C9-AAA6-746E67723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424447"/>
        <c:axId val="346746975"/>
      </c:barChart>
      <c:catAx>
        <c:axId val="43742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Seniority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46746975"/>
        <c:crosses val="autoZero"/>
        <c:auto val="1"/>
        <c:lblAlgn val="ctr"/>
        <c:lblOffset val="100"/>
        <c:noMultiLvlLbl val="0"/>
      </c:catAx>
      <c:valAx>
        <c:axId val="34674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Number of responses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424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Distribution of Q14 responses by seniority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Q14_table_Fischer_test!$B$1</c:f>
              <c:strCache>
                <c:ptCount val="1"/>
                <c:pt idx="0">
                  <c:v>Both effective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Q14_table_Fischer_test!$A$2:$A$5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Q14_table_Fischer_test!$B$2:$B$5</c:f>
              <c:numCache>
                <c:formatCode>General</c:formatCode>
                <c:ptCount val="4"/>
                <c:pt idx="0">
                  <c:v>22</c:v>
                </c:pt>
                <c:pt idx="1">
                  <c:v>8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D9-4453-86E8-B09023E236BE}"/>
            </c:ext>
          </c:extLst>
        </c:ser>
        <c:ser>
          <c:idx val="1"/>
          <c:order val="1"/>
          <c:tx>
            <c:strRef>
              <c:f>Q14_table_Fischer_test!$C$1</c:f>
              <c:strCache>
                <c:ptCount val="1"/>
                <c:pt idx="0">
                  <c:v>Inspections are more effective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Q14_table_Fischer_test!$A$2:$A$5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Q14_table_Fischer_test!$C$2:$C$5</c:f>
              <c:numCache>
                <c:formatCode>General</c:formatCode>
                <c:ptCount val="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D9-4453-86E8-B09023E236BE}"/>
            </c:ext>
          </c:extLst>
        </c:ser>
        <c:ser>
          <c:idx val="2"/>
          <c:order val="2"/>
          <c:tx>
            <c:strRef>
              <c:f>Q14_table_Fischer_test!$D$1</c:f>
              <c:strCache>
                <c:ptCount val="1"/>
                <c:pt idx="0">
                  <c:v>Audits are more effective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Q14_table_Fischer_test!$A$2:$A$5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Q14_table_Fischer_test!$D$2:$D$5</c:f>
              <c:numCache>
                <c:formatCode>General</c:formatCode>
                <c:ptCount val="4"/>
                <c:pt idx="0">
                  <c:v>13</c:v>
                </c:pt>
                <c:pt idx="1">
                  <c:v>9</c:v>
                </c:pt>
                <c:pt idx="2">
                  <c:v>5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D9-4453-86E8-B09023E23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424447"/>
        <c:axId val="346746975"/>
      </c:barChart>
      <c:catAx>
        <c:axId val="4374244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Seniority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46746975"/>
        <c:crosses val="autoZero"/>
        <c:auto val="1"/>
        <c:lblAlgn val="ctr"/>
        <c:lblOffset val="100"/>
        <c:noMultiLvlLbl val="0"/>
      </c:catAx>
      <c:valAx>
        <c:axId val="34674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Number of responses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424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Distribution</a:t>
            </a:r>
            <a:r>
              <a:rPr lang="it-IT" baseline="0"/>
              <a:t> of Q20 responses by seniority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Q20_table_Fischer_test!$B$1</c:f>
              <c:strCache>
                <c:ptCount val="1"/>
                <c:pt idx="0">
                  <c:v>Frequently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Q20_table_Fischer_test!$A$2:$A$5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Q20_table_Fischer_test!$B$2:$B$5</c:f>
              <c:numCache>
                <c:formatCode>General</c:formatCode>
                <c:ptCount val="4"/>
                <c:pt idx="0">
                  <c:v>17</c:v>
                </c:pt>
                <c:pt idx="1">
                  <c:v>19</c:v>
                </c:pt>
                <c:pt idx="2">
                  <c:v>4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CE-45CF-B879-3A9630EFD3D9}"/>
            </c:ext>
          </c:extLst>
        </c:ser>
        <c:ser>
          <c:idx val="1"/>
          <c:order val="1"/>
          <c:tx>
            <c:strRef>
              <c:f>Q20_table_Fischer_test!$C$1</c:f>
              <c:strCache>
                <c:ptCount val="1"/>
                <c:pt idx="0">
                  <c:v>Occasionally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Q20_table_Fischer_test!$A$2:$A$5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Q20_table_Fischer_test!$C$2:$C$5</c:f>
              <c:numCache>
                <c:formatCode>General</c:formatCode>
                <c:ptCount val="4"/>
                <c:pt idx="0">
                  <c:v>7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CE-45CF-B879-3A9630EFD3D9}"/>
            </c:ext>
          </c:extLst>
        </c:ser>
        <c:ser>
          <c:idx val="2"/>
          <c:order val="2"/>
          <c:tx>
            <c:strRef>
              <c:f>Q20_table_Fischer_test!$D$1</c:f>
              <c:strCache>
                <c:ptCount val="1"/>
                <c:pt idx="0">
                  <c:v>Rarely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Q20_table_Fischer_test!$A$2:$A$5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Q20_table_Fischer_test!$D$2:$D$5</c:f>
              <c:numCache>
                <c:formatCode>General</c:formatCode>
                <c:ptCount val="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CE-45CF-B879-3A9630EFD3D9}"/>
            </c:ext>
          </c:extLst>
        </c:ser>
        <c:ser>
          <c:idx val="3"/>
          <c:order val="3"/>
          <c:tx>
            <c:strRef>
              <c:f>Q20_table_Fischer_test!$E$1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Q20_table_Fischer_test!$A$2:$A$5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Q20_table_Fischer_test!$E$2:$E$5</c:f>
              <c:numCache>
                <c:formatCode>General</c:formatCode>
                <c:ptCount val="4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CE-45CF-B879-3A9630EFD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9494192"/>
        <c:axId val="1419167200"/>
      </c:barChart>
      <c:catAx>
        <c:axId val="141949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Seniority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19167200"/>
        <c:crosses val="autoZero"/>
        <c:auto val="1"/>
        <c:lblAlgn val="ctr"/>
        <c:lblOffset val="100"/>
        <c:noMultiLvlLbl val="0"/>
      </c:catAx>
      <c:valAx>
        <c:axId val="14191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Numbers</a:t>
                </a:r>
                <a:r>
                  <a:rPr lang="it-IT" baseline="0"/>
                  <a:t> of responses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1949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Q20_table_Fischer_test!$Q$2</c:f>
              <c:strCache>
                <c:ptCount val="1"/>
                <c:pt idx="0">
                  <c:v>less than 5 years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strRef>
              <c:f>Q20_table_Fischer_test!$R$1:$U$1</c:f>
              <c:strCache>
                <c:ptCount val="4"/>
                <c:pt idx="0">
                  <c:v>frequently</c:v>
                </c:pt>
                <c:pt idx="1">
                  <c:v>occasionally</c:v>
                </c:pt>
                <c:pt idx="2">
                  <c:v>rarely</c:v>
                </c:pt>
                <c:pt idx="3">
                  <c:v>never</c:v>
                </c:pt>
              </c:strCache>
            </c:strRef>
          </c:cat>
          <c:val>
            <c:numRef>
              <c:f>Q20_table_Fischer_test!$R$2:$U$2</c:f>
              <c:numCache>
                <c:formatCode>0%</c:formatCode>
                <c:ptCount val="4"/>
                <c:pt idx="0">
                  <c:v>0.44736842105263158</c:v>
                </c:pt>
                <c:pt idx="1">
                  <c:v>0.18421052631578946</c:v>
                </c:pt>
                <c:pt idx="2">
                  <c:v>5.2631578947368418E-2</c:v>
                </c:pt>
                <c:pt idx="3" formatCode="0.00%">
                  <c:v>0.31578947368421051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67-DA4A-8E81-2F1052BE374E}"/>
            </c:ext>
          </c:extLst>
        </c:ser>
        <c:ser>
          <c:idx val="1"/>
          <c:order val="1"/>
          <c:tx>
            <c:strRef>
              <c:f>Q20_table_Fischer_test!$Q$3</c:f>
              <c:strCache>
                <c:ptCount val="1"/>
                <c:pt idx="0">
                  <c:v>from 5 to 15 years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Q20_table_Fischer_test!$R$1:$U$1</c:f>
              <c:strCache>
                <c:ptCount val="4"/>
                <c:pt idx="0">
                  <c:v>frequently</c:v>
                </c:pt>
                <c:pt idx="1">
                  <c:v>occasionally</c:v>
                </c:pt>
                <c:pt idx="2">
                  <c:v>rarely</c:v>
                </c:pt>
                <c:pt idx="3">
                  <c:v>never</c:v>
                </c:pt>
              </c:strCache>
            </c:strRef>
          </c:cat>
          <c:val>
            <c:numRef>
              <c:f>Q20_table_Fischer_test!$R$3:$U$3</c:f>
              <c:numCache>
                <c:formatCode>0%</c:formatCode>
                <c:ptCount val="4"/>
                <c:pt idx="0">
                  <c:v>0.86363636363636365</c:v>
                </c:pt>
                <c:pt idx="1">
                  <c:v>0.13636363636363635</c:v>
                </c:pt>
                <c:pt idx="2">
                  <c:v>0</c:v>
                </c:pt>
                <c:pt idx="3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67-DA4A-8E81-2F1052BE374E}"/>
            </c:ext>
          </c:extLst>
        </c:ser>
        <c:ser>
          <c:idx val="2"/>
          <c:order val="2"/>
          <c:tx>
            <c:strRef>
              <c:f>Q20_table_Fischer_test!$Q$4</c:f>
              <c:strCache>
                <c:ptCount val="1"/>
                <c:pt idx="0">
                  <c:v>from 16 to 25 years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strRef>
              <c:f>Q20_table_Fischer_test!$R$1:$U$1</c:f>
              <c:strCache>
                <c:ptCount val="4"/>
                <c:pt idx="0">
                  <c:v>frequently</c:v>
                </c:pt>
                <c:pt idx="1">
                  <c:v>occasionally</c:v>
                </c:pt>
                <c:pt idx="2">
                  <c:v>rarely</c:v>
                </c:pt>
                <c:pt idx="3">
                  <c:v>never</c:v>
                </c:pt>
              </c:strCache>
            </c:strRef>
          </c:cat>
          <c:val>
            <c:numRef>
              <c:f>Q20_table_Fischer_test!$R$4:$U$4</c:f>
              <c:numCache>
                <c:formatCode>0%</c:formatCode>
                <c:ptCount val="4"/>
                <c:pt idx="0">
                  <c:v>0.66666666666666663</c:v>
                </c:pt>
                <c:pt idx="1">
                  <c:v>0.16666666666666666</c:v>
                </c:pt>
                <c:pt idx="2">
                  <c:v>0.16666666666666666</c:v>
                </c:pt>
                <c:pt idx="3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67-DA4A-8E81-2F1052BE374E}"/>
            </c:ext>
          </c:extLst>
        </c:ser>
        <c:ser>
          <c:idx val="3"/>
          <c:order val="3"/>
          <c:tx>
            <c:strRef>
              <c:f>Q20_table_Fischer_test!$Q$5</c:f>
              <c:strCache>
                <c:ptCount val="1"/>
                <c:pt idx="0">
                  <c:v>more than 26 years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Q20_table_Fischer_test!$R$1:$U$1</c:f>
              <c:strCache>
                <c:ptCount val="4"/>
                <c:pt idx="0">
                  <c:v>frequently</c:v>
                </c:pt>
                <c:pt idx="1">
                  <c:v>occasionally</c:v>
                </c:pt>
                <c:pt idx="2">
                  <c:v>rarely</c:v>
                </c:pt>
                <c:pt idx="3">
                  <c:v>never</c:v>
                </c:pt>
              </c:strCache>
            </c:strRef>
          </c:cat>
          <c:val>
            <c:numRef>
              <c:f>Q20_table_Fischer_test!$R$5:$U$5</c:f>
              <c:numCache>
                <c:formatCode>0%</c:formatCode>
                <c:ptCount val="4"/>
                <c:pt idx="0">
                  <c:v>0.9375</c:v>
                </c:pt>
                <c:pt idx="1">
                  <c:v>6.25E-2</c:v>
                </c:pt>
                <c:pt idx="2">
                  <c:v>0</c:v>
                </c:pt>
                <c:pt idx="3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67-DA4A-8E81-2F1052BE3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5457328"/>
        <c:axId val="305459040"/>
      </c:barChart>
      <c:catAx>
        <c:axId val="30545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05459040"/>
        <c:crosses val="autoZero"/>
        <c:auto val="1"/>
        <c:lblAlgn val="ctr"/>
        <c:lblOffset val="100"/>
        <c:noMultiLvlLbl val="0"/>
      </c:catAx>
      <c:valAx>
        <c:axId val="3054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30545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12</xdr:row>
      <xdr:rowOff>55880</xdr:rowOff>
    </xdr:from>
    <xdr:to>
      <xdr:col>15</xdr:col>
      <xdr:colOff>156690</xdr:colOff>
      <xdr:row>26</xdr:row>
      <xdr:rowOff>123560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036A9A-A31D-7419-F7B1-B49031740F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598170</xdr:colOff>
      <xdr:row>12</xdr:row>
      <xdr:rowOff>114300</xdr:rowOff>
    </xdr:from>
    <xdr:to>
      <xdr:col>15</xdr:col>
      <xdr:colOff>164310</xdr:colOff>
      <xdr:row>26</xdr:row>
      <xdr:rowOff>181980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DDF5DC-D99B-1056-E4B5-F055FBCC7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201930</xdr:colOff>
      <xdr:row>11</xdr:row>
      <xdr:rowOff>48260</xdr:rowOff>
    </xdr:from>
    <xdr:to>
      <xdr:col>12</xdr:col>
      <xdr:colOff>423390</xdr:colOff>
      <xdr:row>25</xdr:row>
      <xdr:rowOff>115940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E0BE11-7997-719E-FA38-892CF5345D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</xdr:colOff>
      <xdr:row>6</xdr:row>
      <xdr:rowOff>22860</xdr:rowOff>
    </xdr:from>
    <xdr:to>
      <xdr:col>6</xdr:col>
      <xdr:colOff>144780</xdr:colOff>
      <xdr:row>21</xdr:row>
      <xdr:rowOff>22860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27D2EE8-FD01-4D0D-A61E-6993319FA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3</xdr:col>
      <xdr:colOff>1272540</xdr:colOff>
      <xdr:row>21</xdr:row>
      <xdr:rowOff>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E7FB1074-FFD0-44A5-B0A5-30D954D21D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586740</xdr:colOff>
      <xdr:row>5</xdr:row>
      <xdr:rowOff>22860</xdr:rowOff>
    </xdr:from>
    <xdr:to>
      <xdr:col>13</xdr:col>
      <xdr:colOff>373380</xdr:colOff>
      <xdr:row>20</xdr:row>
      <xdr:rowOff>22860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CD2CC68-B74C-4012-A3FD-7108F145AB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476250</xdr:colOff>
      <xdr:row>9</xdr:row>
      <xdr:rowOff>88900</xdr:rowOff>
    </xdr:from>
    <xdr:to>
      <xdr:col>21</xdr:col>
      <xdr:colOff>476730</xdr:colOff>
      <xdr:row>23</xdr:row>
      <xdr:rowOff>74860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3924A50-3EEB-107E-CE99-FC09B2ADC6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1"/>
  <sheetViews>
    <sheetView zoomScale="80" zoomScaleNormal="80" workbookViewId="0">
      <pane ySplit="1" topLeftCell="A2" activePane="bottomLeft" state="frozen"/>
      <selection activeCell="K1" sqref="K1"/>
      <selection pane="bottomLeft" activeCell="D8" sqref="D8"/>
    </sheetView>
  </sheetViews>
  <sheetFormatPr defaultColWidth="11.44140625" defaultRowHeight="14.4"/>
  <cols>
    <col min="1" max="1" width="28.44140625" bestFit="1" customWidth="1"/>
    <col min="2" max="2" width="28.44140625" customWidth="1"/>
    <col min="3" max="3" width="31.44140625" bestFit="1" customWidth="1"/>
    <col min="4" max="4" width="32.77734375" bestFit="1" customWidth="1"/>
    <col min="5" max="5" width="32.77734375" customWidth="1"/>
    <col min="6" max="6" width="32.33203125" bestFit="1" customWidth="1"/>
    <col min="7" max="8" width="32.33203125" customWidth="1"/>
    <col min="9" max="14" width="32.33203125" style="8" customWidth="1"/>
    <col min="15" max="15" width="39.77734375" bestFit="1" customWidth="1"/>
    <col min="16" max="18" width="39.77734375" customWidth="1"/>
    <col min="19" max="23" width="31.44140625" customWidth="1"/>
    <col min="24" max="24" width="34.77734375" bestFit="1" customWidth="1"/>
  </cols>
  <sheetData>
    <row r="1" spans="1:24" s="10" customFormat="1" ht="100.8">
      <c r="A1" s="6" t="s">
        <v>32</v>
      </c>
      <c r="B1" s="6" t="s">
        <v>47</v>
      </c>
      <c r="C1" s="12" t="s">
        <v>33</v>
      </c>
      <c r="D1" s="12" t="s">
        <v>34</v>
      </c>
      <c r="E1" s="6" t="s">
        <v>48</v>
      </c>
      <c r="F1" s="12" t="s">
        <v>35</v>
      </c>
      <c r="G1" s="6" t="s">
        <v>61</v>
      </c>
      <c r="H1" s="6" t="s">
        <v>62</v>
      </c>
      <c r="I1" s="6" t="s">
        <v>36</v>
      </c>
      <c r="J1" s="6" t="s">
        <v>49</v>
      </c>
      <c r="K1" s="6" t="s">
        <v>65</v>
      </c>
      <c r="L1" s="6" t="s">
        <v>58</v>
      </c>
      <c r="M1" s="6" t="s">
        <v>59</v>
      </c>
      <c r="N1" s="6" t="s">
        <v>60</v>
      </c>
      <c r="O1" s="6" t="s">
        <v>37</v>
      </c>
      <c r="P1" s="6" t="s">
        <v>190</v>
      </c>
      <c r="Q1" s="6" t="s">
        <v>66</v>
      </c>
      <c r="R1" s="6" t="s">
        <v>67</v>
      </c>
      <c r="S1" s="6" t="s">
        <v>38</v>
      </c>
      <c r="T1" s="6" t="s">
        <v>68</v>
      </c>
      <c r="U1" s="6" t="s">
        <v>189</v>
      </c>
      <c r="V1" s="6" t="s">
        <v>69</v>
      </c>
      <c r="W1" s="6" t="s">
        <v>70</v>
      </c>
      <c r="X1" s="6" t="s">
        <v>39</v>
      </c>
    </row>
    <row r="2" spans="1:24" ht="28.8">
      <c r="A2" t="s">
        <v>13</v>
      </c>
      <c r="B2" t="s">
        <v>0</v>
      </c>
      <c r="C2" t="s">
        <v>1</v>
      </c>
      <c r="D2" t="s">
        <v>2</v>
      </c>
      <c r="E2" t="s">
        <v>1</v>
      </c>
      <c r="F2" t="s">
        <v>1</v>
      </c>
      <c r="G2" t="s">
        <v>63</v>
      </c>
      <c r="H2" t="s">
        <v>63</v>
      </c>
      <c r="I2" s="8" t="s">
        <v>40</v>
      </c>
      <c r="J2" s="8" t="s">
        <v>50</v>
      </c>
      <c r="K2" s="8" t="s">
        <v>50</v>
      </c>
      <c r="L2" s="8" t="s">
        <v>0</v>
      </c>
      <c r="M2" s="8" t="s">
        <v>0</v>
      </c>
      <c r="N2" s="8" t="s">
        <v>3</v>
      </c>
      <c r="O2" t="s">
        <v>4</v>
      </c>
      <c r="P2">
        <v>1</v>
      </c>
      <c r="Q2" s="8">
        <v>2</v>
      </c>
      <c r="R2">
        <v>1</v>
      </c>
      <c r="S2">
        <v>4</v>
      </c>
      <c r="T2">
        <v>1</v>
      </c>
      <c r="U2">
        <v>1</v>
      </c>
      <c r="V2">
        <v>3</v>
      </c>
      <c r="W2">
        <v>1</v>
      </c>
      <c r="X2">
        <v>4</v>
      </c>
    </row>
    <row r="3" spans="1:24">
      <c r="A3" t="s">
        <v>13</v>
      </c>
      <c r="B3" t="s">
        <v>0</v>
      </c>
      <c r="C3" t="s">
        <v>3</v>
      </c>
      <c r="D3" t="s">
        <v>5</v>
      </c>
      <c r="E3" t="s">
        <v>3</v>
      </c>
      <c r="F3" t="s">
        <v>0</v>
      </c>
      <c r="G3" t="s">
        <v>64</v>
      </c>
      <c r="H3" t="s">
        <v>64</v>
      </c>
      <c r="I3" s="8" t="s">
        <v>41</v>
      </c>
      <c r="J3" s="8" t="s">
        <v>50</v>
      </c>
      <c r="K3" s="8" t="s">
        <v>50</v>
      </c>
      <c r="L3" s="8" t="s">
        <v>0</v>
      </c>
      <c r="M3" s="8" t="s">
        <v>0</v>
      </c>
      <c r="N3" s="8" t="s">
        <v>3</v>
      </c>
      <c r="O3" t="s">
        <v>6</v>
      </c>
      <c r="P3">
        <v>1</v>
      </c>
      <c r="Q3" s="8">
        <v>4</v>
      </c>
      <c r="R3">
        <v>1</v>
      </c>
      <c r="S3">
        <v>4</v>
      </c>
      <c r="T3">
        <v>1</v>
      </c>
      <c r="U3">
        <v>1</v>
      </c>
      <c r="V3">
        <v>4</v>
      </c>
      <c r="W3">
        <v>3</v>
      </c>
      <c r="X3">
        <v>4</v>
      </c>
    </row>
    <row r="4" spans="1:24">
      <c r="A4" t="s">
        <v>15</v>
      </c>
      <c r="B4" t="s">
        <v>0</v>
      </c>
      <c r="C4" t="s">
        <v>1</v>
      </c>
      <c r="D4" t="s">
        <v>2</v>
      </c>
      <c r="E4" t="s">
        <v>1</v>
      </c>
      <c r="F4" t="s">
        <v>1</v>
      </c>
      <c r="G4" t="s">
        <v>55</v>
      </c>
      <c r="H4" t="s">
        <v>55</v>
      </c>
      <c r="I4" s="8" t="s">
        <v>41</v>
      </c>
      <c r="J4" s="8" t="s">
        <v>51</v>
      </c>
      <c r="K4" s="8" t="s">
        <v>51</v>
      </c>
      <c r="L4" s="8" t="s">
        <v>7</v>
      </c>
      <c r="M4" s="8" t="s">
        <v>1</v>
      </c>
      <c r="N4" s="8" t="s">
        <v>3</v>
      </c>
      <c r="O4" t="s">
        <v>6</v>
      </c>
      <c r="P4">
        <v>3</v>
      </c>
      <c r="Q4" s="8">
        <v>3</v>
      </c>
      <c r="R4">
        <v>2</v>
      </c>
      <c r="S4">
        <v>3</v>
      </c>
      <c r="T4">
        <v>3</v>
      </c>
      <c r="U4">
        <v>3</v>
      </c>
      <c r="V4">
        <v>3</v>
      </c>
      <c r="W4">
        <v>2</v>
      </c>
      <c r="X4">
        <v>3</v>
      </c>
    </row>
    <row r="5" spans="1:24">
      <c r="A5" t="s">
        <v>99</v>
      </c>
      <c r="B5" t="s">
        <v>0</v>
      </c>
      <c r="C5" t="s">
        <v>3</v>
      </c>
      <c r="D5" t="s">
        <v>8</v>
      </c>
      <c r="E5" t="s">
        <v>0</v>
      </c>
      <c r="F5" t="s">
        <v>0</v>
      </c>
      <c r="G5" t="s">
        <v>55</v>
      </c>
      <c r="H5" t="s">
        <v>55</v>
      </c>
      <c r="I5" s="8" t="s">
        <v>41</v>
      </c>
      <c r="J5" s="8" t="s">
        <v>50</v>
      </c>
      <c r="K5" s="8" t="s">
        <v>51</v>
      </c>
      <c r="L5" s="8" t="s">
        <v>0</v>
      </c>
      <c r="M5" s="8" t="s">
        <v>0</v>
      </c>
      <c r="N5" s="8" t="s">
        <v>3</v>
      </c>
      <c r="O5" t="s">
        <v>6</v>
      </c>
      <c r="P5">
        <v>1</v>
      </c>
      <c r="Q5" s="8">
        <v>2</v>
      </c>
      <c r="R5">
        <v>1</v>
      </c>
      <c r="S5">
        <v>2</v>
      </c>
      <c r="T5">
        <v>1</v>
      </c>
      <c r="U5">
        <v>1</v>
      </c>
      <c r="V5">
        <v>2</v>
      </c>
      <c r="W5">
        <v>1</v>
      </c>
      <c r="X5">
        <v>2</v>
      </c>
    </row>
    <row r="6" spans="1:24" ht="28.8">
      <c r="A6" t="s">
        <v>15</v>
      </c>
      <c r="B6" t="s">
        <v>0</v>
      </c>
      <c r="C6" t="s">
        <v>1</v>
      </c>
      <c r="D6" t="s">
        <v>2</v>
      </c>
      <c r="E6" t="s">
        <v>0</v>
      </c>
      <c r="F6" t="s">
        <v>1</v>
      </c>
      <c r="G6" t="s">
        <v>55</v>
      </c>
      <c r="H6" t="s">
        <v>55</v>
      </c>
      <c r="I6" s="8" t="s">
        <v>42</v>
      </c>
      <c r="J6" s="8" t="s">
        <v>51</v>
      </c>
      <c r="K6" s="8" t="s">
        <v>53</v>
      </c>
      <c r="L6" s="8" t="s">
        <v>7</v>
      </c>
      <c r="M6" s="8" t="s">
        <v>1</v>
      </c>
      <c r="N6" s="8" t="s">
        <v>3</v>
      </c>
      <c r="O6" t="s">
        <v>6</v>
      </c>
      <c r="P6">
        <v>2</v>
      </c>
      <c r="Q6" s="8">
        <v>1</v>
      </c>
      <c r="R6">
        <v>1</v>
      </c>
      <c r="S6">
        <v>4</v>
      </c>
      <c r="T6">
        <v>2</v>
      </c>
      <c r="U6">
        <v>2</v>
      </c>
      <c r="V6">
        <v>1</v>
      </c>
      <c r="W6">
        <v>1</v>
      </c>
      <c r="X6">
        <v>4</v>
      </c>
    </row>
    <row r="7" spans="1:24" ht="28.8">
      <c r="A7" t="s">
        <v>9</v>
      </c>
      <c r="B7" t="s">
        <v>0</v>
      </c>
      <c r="C7" t="s">
        <v>1</v>
      </c>
      <c r="D7" t="s">
        <v>2</v>
      </c>
      <c r="E7" t="s">
        <v>7</v>
      </c>
      <c r="F7" t="s">
        <v>0</v>
      </c>
      <c r="G7" t="s">
        <v>55</v>
      </c>
      <c r="H7" t="s">
        <v>55</v>
      </c>
      <c r="I7" s="8" t="s">
        <v>40</v>
      </c>
      <c r="J7" s="8" t="s">
        <v>51</v>
      </c>
      <c r="K7" s="8" t="s">
        <v>51</v>
      </c>
      <c r="L7" s="8" t="s">
        <v>0</v>
      </c>
      <c r="M7" s="8" t="s">
        <v>0</v>
      </c>
      <c r="N7" s="8" t="s">
        <v>7</v>
      </c>
      <c r="O7" t="s">
        <v>6</v>
      </c>
      <c r="P7">
        <v>2</v>
      </c>
      <c r="Q7" s="8">
        <v>3</v>
      </c>
      <c r="R7">
        <v>3</v>
      </c>
      <c r="S7">
        <v>1</v>
      </c>
      <c r="T7">
        <v>1</v>
      </c>
      <c r="U7">
        <v>2</v>
      </c>
      <c r="V7">
        <v>3</v>
      </c>
      <c r="W7">
        <v>3</v>
      </c>
      <c r="X7">
        <v>1</v>
      </c>
    </row>
    <row r="8" spans="1:24" ht="28.8">
      <c r="A8" t="s">
        <v>15</v>
      </c>
      <c r="B8" t="s">
        <v>0</v>
      </c>
      <c r="C8" t="s">
        <v>7</v>
      </c>
      <c r="D8" t="s">
        <v>2</v>
      </c>
      <c r="E8" t="s">
        <v>0</v>
      </c>
      <c r="F8" t="s">
        <v>0</v>
      </c>
      <c r="G8" t="s">
        <v>55</v>
      </c>
      <c r="H8" t="s">
        <v>55</v>
      </c>
      <c r="I8" s="8" t="s">
        <v>40</v>
      </c>
      <c r="J8" s="8" t="s">
        <v>52</v>
      </c>
      <c r="K8" s="8" t="s">
        <v>51</v>
      </c>
      <c r="L8" s="8" t="s">
        <v>0</v>
      </c>
      <c r="M8" s="8" t="s">
        <v>1</v>
      </c>
      <c r="N8" s="8" t="s">
        <v>3</v>
      </c>
      <c r="O8" t="s">
        <v>4</v>
      </c>
      <c r="P8">
        <v>1</v>
      </c>
      <c r="Q8" s="8">
        <v>2</v>
      </c>
      <c r="R8">
        <v>1</v>
      </c>
      <c r="S8">
        <v>3</v>
      </c>
      <c r="T8">
        <v>1</v>
      </c>
      <c r="U8">
        <v>1</v>
      </c>
      <c r="V8">
        <v>2</v>
      </c>
      <c r="W8">
        <v>1</v>
      </c>
      <c r="X8">
        <v>3</v>
      </c>
    </row>
    <row r="9" spans="1:24">
      <c r="A9" t="s">
        <v>13</v>
      </c>
      <c r="B9" t="s">
        <v>0</v>
      </c>
      <c r="C9" t="s">
        <v>1</v>
      </c>
      <c r="D9" t="s">
        <v>2</v>
      </c>
      <c r="E9" t="s">
        <v>1</v>
      </c>
      <c r="F9" t="s">
        <v>3</v>
      </c>
      <c r="G9" t="s">
        <v>55</v>
      </c>
      <c r="H9" t="s">
        <v>55</v>
      </c>
      <c r="I9" s="8" t="s">
        <v>41</v>
      </c>
      <c r="J9" s="8" t="s">
        <v>52</v>
      </c>
      <c r="K9" s="8" t="s">
        <v>52</v>
      </c>
      <c r="L9" s="8" t="s">
        <v>1</v>
      </c>
      <c r="M9" s="8" t="s">
        <v>1</v>
      </c>
      <c r="N9" s="8" t="s">
        <v>3</v>
      </c>
      <c r="O9" t="s">
        <v>10</v>
      </c>
      <c r="P9">
        <v>2</v>
      </c>
      <c r="Q9" s="8">
        <v>1</v>
      </c>
      <c r="R9">
        <v>1</v>
      </c>
      <c r="S9">
        <v>4</v>
      </c>
      <c r="T9">
        <v>1</v>
      </c>
      <c r="U9">
        <v>1</v>
      </c>
      <c r="V9">
        <v>1</v>
      </c>
      <c r="W9">
        <v>1</v>
      </c>
      <c r="X9">
        <v>4</v>
      </c>
    </row>
    <row r="10" spans="1:24" ht="28.8">
      <c r="A10" t="s">
        <v>13</v>
      </c>
      <c r="B10" t="s">
        <v>0</v>
      </c>
      <c r="C10" t="s">
        <v>7</v>
      </c>
      <c r="D10" t="s">
        <v>5</v>
      </c>
      <c r="E10" t="s">
        <v>1</v>
      </c>
      <c r="F10" t="s">
        <v>0</v>
      </c>
      <c r="G10" t="s">
        <v>55</v>
      </c>
      <c r="H10" t="s">
        <v>55</v>
      </c>
      <c r="I10" s="8" t="s">
        <v>40</v>
      </c>
      <c r="J10" s="8" t="s">
        <v>50</v>
      </c>
      <c r="K10" s="8" t="s">
        <v>51</v>
      </c>
      <c r="L10" s="8" t="s">
        <v>0</v>
      </c>
      <c r="M10" s="8" t="s">
        <v>1</v>
      </c>
      <c r="N10" s="8" t="s">
        <v>7</v>
      </c>
      <c r="O10" t="s">
        <v>11</v>
      </c>
      <c r="P10">
        <v>1</v>
      </c>
      <c r="Q10" s="8">
        <v>3</v>
      </c>
      <c r="R10">
        <v>1</v>
      </c>
      <c r="S10">
        <v>3</v>
      </c>
      <c r="T10">
        <v>1</v>
      </c>
      <c r="U10">
        <v>1</v>
      </c>
      <c r="V10">
        <v>1</v>
      </c>
      <c r="W10">
        <v>1</v>
      </c>
      <c r="X10">
        <v>1</v>
      </c>
    </row>
    <row r="11" spans="1:24" ht="28.8">
      <c r="A11" t="s">
        <v>13</v>
      </c>
      <c r="B11" t="s">
        <v>0</v>
      </c>
      <c r="C11" t="s">
        <v>7</v>
      </c>
      <c r="D11" t="s">
        <v>2</v>
      </c>
      <c r="E11" t="s">
        <v>1</v>
      </c>
      <c r="F11" t="s">
        <v>0</v>
      </c>
      <c r="G11" t="s">
        <v>63</v>
      </c>
      <c r="H11" t="s">
        <v>55</v>
      </c>
      <c r="I11" s="8" t="s">
        <v>42</v>
      </c>
      <c r="J11" s="8" t="s">
        <v>52</v>
      </c>
      <c r="K11" s="8" t="s">
        <v>51</v>
      </c>
      <c r="L11" s="8" t="s">
        <v>0</v>
      </c>
      <c r="M11" s="8" t="s">
        <v>0</v>
      </c>
      <c r="N11" s="8" t="s">
        <v>1</v>
      </c>
      <c r="O11" t="s">
        <v>6</v>
      </c>
      <c r="P11">
        <v>2</v>
      </c>
      <c r="Q11" s="8">
        <v>2</v>
      </c>
      <c r="R11">
        <v>1</v>
      </c>
      <c r="S11">
        <v>1</v>
      </c>
      <c r="T11">
        <v>1</v>
      </c>
      <c r="U11">
        <v>2</v>
      </c>
      <c r="V11">
        <v>2</v>
      </c>
      <c r="W11">
        <v>1</v>
      </c>
      <c r="X11">
        <v>1</v>
      </c>
    </row>
    <row r="12" spans="1:24" ht="28.8">
      <c r="A12" t="s">
        <v>9</v>
      </c>
      <c r="B12" t="s">
        <v>7</v>
      </c>
      <c r="C12" t="s">
        <v>7</v>
      </c>
      <c r="D12" t="s">
        <v>5</v>
      </c>
      <c r="E12" t="s">
        <v>7</v>
      </c>
      <c r="F12" t="s">
        <v>0</v>
      </c>
      <c r="G12" t="s">
        <v>55</v>
      </c>
      <c r="H12" t="s">
        <v>55</v>
      </c>
      <c r="I12" s="8" t="s">
        <v>42</v>
      </c>
      <c r="J12" s="8" t="s">
        <v>52</v>
      </c>
      <c r="K12" s="8" t="s">
        <v>53</v>
      </c>
      <c r="L12" s="8" t="s">
        <v>7</v>
      </c>
      <c r="M12" s="8" t="s">
        <v>0</v>
      </c>
      <c r="N12" s="8" t="s">
        <v>7</v>
      </c>
      <c r="O12" t="s">
        <v>6</v>
      </c>
      <c r="P12">
        <v>3</v>
      </c>
      <c r="Q12" s="8">
        <v>2</v>
      </c>
      <c r="R12">
        <v>1</v>
      </c>
      <c r="S12">
        <v>3</v>
      </c>
      <c r="T12">
        <v>1</v>
      </c>
      <c r="U12">
        <v>1</v>
      </c>
      <c r="V12">
        <v>2</v>
      </c>
      <c r="W12">
        <v>1</v>
      </c>
      <c r="X12">
        <v>3</v>
      </c>
    </row>
    <row r="13" spans="1:24">
      <c r="A13" t="s">
        <v>99</v>
      </c>
      <c r="B13" t="s">
        <v>0</v>
      </c>
      <c r="C13" t="s">
        <v>3</v>
      </c>
      <c r="D13" t="s">
        <v>8</v>
      </c>
      <c r="E13" t="s">
        <v>3</v>
      </c>
      <c r="F13" t="s">
        <v>0</v>
      </c>
      <c r="G13" t="s">
        <v>55</v>
      </c>
      <c r="H13" t="s">
        <v>64</v>
      </c>
      <c r="I13" s="8" t="s">
        <v>41</v>
      </c>
      <c r="J13" s="8" t="s">
        <v>51</v>
      </c>
      <c r="K13" s="8" t="s">
        <v>53</v>
      </c>
      <c r="L13" s="8" t="s">
        <v>7</v>
      </c>
      <c r="M13" s="8" t="s">
        <v>1</v>
      </c>
      <c r="N13" s="8" t="s">
        <v>3</v>
      </c>
      <c r="O13" t="s">
        <v>6</v>
      </c>
      <c r="P13">
        <v>2</v>
      </c>
      <c r="Q13" s="8">
        <v>1</v>
      </c>
      <c r="R13">
        <v>1</v>
      </c>
      <c r="S13">
        <v>1</v>
      </c>
      <c r="T13">
        <v>2</v>
      </c>
      <c r="U13">
        <v>2</v>
      </c>
      <c r="V13">
        <v>1</v>
      </c>
      <c r="W13">
        <v>2</v>
      </c>
      <c r="X13">
        <v>1</v>
      </c>
    </row>
    <row r="14" spans="1:24" ht="28.8">
      <c r="A14" t="s">
        <v>13</v>
      </c>
      <c r="B14" t="s">
        <v>1</v>
      </c>
      <c r="C14" t="s">
        <v>7</v>
      </c>
      <c r="D14" t="s">
        <v>2</v>
      </c>
      <c r="E14" t="s">
        <v>1</v>
      </c>
      <c r="F14" t="s">
        <v>0</v>
      </c>
      <c r="G14" t="s">
        <v>55</v>
      </c>
      <c r="H14" t="s">
        <v>55</v>
      </c>
      <c r="I14" s="8" t="s">
        <v>42</v>
      </c>
      <c r="J14" s="8" t="s">
        <v>52</v>
      </c>
      <c r="K14" s="8" t="s">
        <v>51</v>
      </c>
      <c r="L14" s="8" t="s">
        <v>1</v>
      </c>
      <c r="M14" s="8" t="s">
        <v>1</v>
      </c>
      <c r="N14" s="8" t="s">
        <v>7</v>
      </c>
      <c r="O14" t="s">
        <v>4</v>
      </c>
      <c r="P14">
        <v>1</v>
      </c>
      <c r="Q14" s="8">
        <v>2</v>
      </c>
      <c r="R14">
        <v>2</v>
      </c>
      <c r="S14">
        <v>2</v>
      </c>
      <c r="T14">
        <v>1</v>
      </c>
      <c r="U14">
        <v>1</v>
      </c>
      <c r="V14">
        <v>2</v>
      </c>
      <c r="W14">
        <v>2</v>
      </c>
      <c r="X14">
        <v>2</v>
      </c>
    </row>
    <row r="15" spans="1:24" ht="28.8">
      <c r="A15" t="s">
        <v>13</v>
      </c>
      <c r="B15" t="s">
        <v>0</v>
      </c>
      <c r="C15" t="s">
        <v>1</v>
      </c>
      <c r="D15" t="s">
        <v>5</v>
      </c>
      <c r="E15" t="s">
        <v>7</v>
      </c>
      <c r="F15" t="s">
        <v>0</v>
      </c>
      <c r="G15" t="s">
        <v>55</v>
      </c>
      <c r="H15" t="s">
        <v>55</v>
      </c>
      <c r="I15" s="8" t="s">
        <v>40</v>
      </c>
      <c r="J15" s="8" t="s">
        <v>51</v>
      </c>
      <c r="K15" s="8" t="s">
        <v>51</v>
      </c>
      <c r="L15" s="8" t="s">
        <v>1</v>
      </c>
      <c r="M15" s="8" t="s">
        <v>1</v>
      </c>
      <c r="N15" s="8" t="s">
        <v>7</v>
      </c>
      <c r="O15" t="s">
        <v>4</v>
      </c>
      <c r="P15">
        <v>2</v>
      </c>
      <c r="Q15" s="8">
        <v>3</v>
      </c>
      <c r="R15">
        <v>2</v>
      </c>
      <c r="S15">
        <v>3</v>
      </c>
      <c r="T15">
        <v>2</v>
      </c>
      <c r="U15">
        <v>2</v>
      </c>
      <c r="V15">
        <v>3</v>
      </c>
      <c r="W15">
        <v>2</v>
      </c>
      <c r="X15">
        <v>3</v>
      </c>
    </row>
    <row r="16" spans="1:24">
      <c r="A16" t="s">
        <v>13</v>
      </c>
      <c r="B16" t="s">
        <v>0</v>
      </c>
      <c r="C16" t="s">
        <v>0</v>
      </c>
      <c r="D16" t="s">
        <v>2</v>
      </c>
      <c r="E16" t="s">
        <v>0</v>
      </c>
      <c r="F16" t="s">
        <v>1</v>
      </c>
      <c r="G16" t="s">
        <v>54</v>
      </c>
      <c r="H16" t="s">
        <v>54</v>
      </c>
      <c r="I16" s="8" t="s">
        <v>41</v>
      </c>
      <c r="J16" s="8" t="s">
        <v>51</v>
      </c>
      <c r="K16" s="8" t="s">
        <v>51</v>
      </c>
      <c r="L16" s="8" t="s">
        <v>1</v>
      </c>
      <c r="M16" s="8" t="s">
        <v>1</v>
      </c>
      <c r="N16" s="8" t="s">
        <v>3</v>
      </c>
      <c r="O16" t="s">
        <v>10</v>
      </c>
      <c r="P16">
        <v>2</v>
      </c>
      <c r="Q16" s="8">
        <v>3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  <c r="X16">
        <v>2</v>
      </c>
    </row>
    <row r="17" spans="1:24" ht="28.8">
      <c r="A17" t="s">
        <v>13</v>
      </c>
      <c r="B17" t="s">
        <v>0</v>
      </c>
      <c r="C17" t="s">
        <v>1</v>
      </c>
      <c r="D17" t="s">
        <v>2</v>
      </c>
      <c r="E17" t="s">
        <v>0</v>
      </c>
      <c r="F17" t="s">
        <v>0</v>
      </c>
      <c r="G17" t="s">
        <v>55</v>
      </c>
      <c r="H17" t="s">
        <v>55</v>
      </c>
      <c r="I17" s="8" t="s">
        <v>42</v>
      </c>
      <c r="J17" s="8" t="s">
        <v>52</v>
      </c>
      <c r="K17" s="8" t="s">
        <v>53</v>
      </c>
      <c r="L17" s="8" t="s">
        <v>7</v>
      </c>
      <c r="M17" s="8" t="s">
        <v>0</v>
      </c>
      <c r="N17" s="8" t="s">
        <v>1</v>
      </c>
      <c r="O17" t="s">
        <v>10</v>
      </c>
      <c r="P17">
        <v>2</v>
      </c>
      <c r="Q17" s="8">
        <v>2</v>
      </c>
      <c r="R17">
        <v>2</v>
      </c>
      <c r="S17">
        <v>3</v>
      </c>
      <c r="T17">
        <v>2</v>
      </c>
      <c r="U17">
        <v>2</v>
      </c>
      <c r="V17">
        <v>2</v>
      </c>
      <c r="W17">
        <v>2</v>
      </c>
      <c r="X17">
        <v>2</v>
      </c>
    </row>
    <row r="18" spans="1:24">
      <c r="A18" t="s">
        <v>13</v>
      </c>
      <c r="B18" t="s">
        <v>0</v>
      </c>
      <c r="C18" t="s">
        <v>7</v>
      </c>
      <c r="D18" t="s">
        <v>5</v>
      </c>
      <c r="E18" t="s">
        <v>7</v>
      </c>
      <c r="F18" t="s">
        <v>0</v>
      </c>
      <c r="G18" t="s">
        <v>55</v>
      </c>
      <c r="H18" t="s">
        <v>55</v>
      </c>
      <c r="I18" s="8" t="s">
        <v>41</v>
      </c>
      <c r="J18" s="8" t="s">
        <v>52</v>
      </c>
      <c r="K18" s="8" t="s">
        <v>51</v>
      </c>
      <c r="L18" s="8" t="s">
        <v>7</v>
      </c>
      <c r="M18" s="8" t="s">
        <v>1</v>
      </c>
      <c r="N18" s="8" t="s">
        <v>7</v>
      </c>
      <c r="O18" t="s">
        <v>10</v>
      </c>
      <c r="P18">
        <v>2</v>
      </c>
      <c r="Q18" s="8">
        <v>3</v>
      </c>
      <c r="R18">
        <v>1</v>
      </c>
      <c r="S18">
        <v>1</v>
      </c>
      <c r="T18">
        <v>2</v>
      </c>
      <c r="U18">
        <v>2</v>
      </c>
      <c r="V18">
        <v>3</v>
      </c>
      <c r="W18">
        <v>1</v>
      </c>
      <c r="X18">
        <v>1</v>
      </c>
    </row>
    <row r="19" spans="1:24" ht="28.8">
      <c r="A19" t="s">
        <v>99</v>
      </c>
      <c r="B19" t="s">
        <v>0</v>
      </c>
      <c r="C19" t="s">
        <v>0</v>
      </c>
      <c r="D19" t="s">
        <v>8</v>
      </c>
      <c r="E19" t="s">
        <v>1</v>
      </c>
      <c r="F19" t="s">
        <v>7</v>
      </c>
      <c r="G19" t="s">
        <v>54</v>
      </c>
      <c r="H19" t="s">
        <v>54</v>
      </c>
      <c r="I19" s="8" t="s">
        <v>40</v>
      </c>
      <c r="J19" s="8" t="s">
        <v>51</v>
      </c>
      <c r="K19" s="8" t="s">
        <v>51</v>
      </c>
      <c r="L19" s="8" t="s">
        <v>3</v>
      </c>
      <c r="M19" s="8" t="s">
        <v>1</v>
      </c>
      <c r="N19" s="8" t="s">
        <v>3</v>
      </c>
      <c r="O19" t="s">
        <v>6</v>
      </c>
      <c r="P19">
        <v>1</v>
      </c>
      <c r="Q19" s="8">
        <v>3</v>
      </c>
      <c r="R19">
        <v>2</v>
      </c>
      <c r="S19">
        <v>1</v>
      </c>
      <c r="T19">
        <v>2</v>
      </c>
      <c r="U19">
        <v>2</v>
      </c>
      <c r="V19">
        <v>3</v>
      </c>
      <c r="W19">
        <v>2</v>
      </c>
      <c r="X19">
        <v>1</v>
      </c>
    </row>
    <row r="20" spans="1:24" ht="28.8">
      <c r="A20" t="s">
        <v>15</v>
      </c>
      <c r="B20" t="s">
        <v>0</v>
      </c>
      <c r="C20" t="s">
        <v>1</v>
      </c>
      <c r="D20" t="s">
        <v>2</v>
      </c>
      <c r="E20" t="s">
        <v>0</v>
      </c>
      <c r="F20" t="s">
        <v>0</v>
      </c>
      <c r="G20" t="s">
        <v>63</v>
      </c>
      <c r="H20" t="s">
        <v>63</v>
      </c>
      <c r="I20" s="8" t="s">
        <v>42</v>
      </c>
      <c r="J20" s="8" t="s">
        <v>52</v>
      </c>
      <c r="K20" s="8" t="s">
        <v>52</v>
      </c>
      <c r="L20" s="8" t="s">
        <v>0</v>
      </c>
      <c r="M20" s="8" t="s">
        <v>0</v>
      </c>
      <c r="N20" s="8" t="s">
        <v>3</v>
      </c>
      <c r="O20" t="s">
        <v>6</v>
      </c>
      <c r="P20">
        <v>1</v>
      </c>
      <c r="Q20" s="8">
        <v>2</v>
      </c>
      <c r="R20">
        <v>1</v>
      </c>
      <c r="S20">
        <v>1</v>
      </c>
      <c r="T20">
        <v>1</v>
      </c>
      <c r="U20">
        <v>2</v>
      </c>
      <c r="V20">
        <v>2</v>
      </c>
      <c r="W20">
        <v>1</v>
      </c>
      <c r="X20">
        <v>1</v>
      </c>
    </row>
    <row r="21" spans="1:24">
      <c r="A21" t="s">
        <v>99</v>
      </c>
      <c r="B21" t="s">
        <v>0</v>
      </c>
      <c r="C21" t="s">
        <v>0</v>
      </c>
      <c r="D21" t="s">
        <v>8</v>
      </c>
      <c r="E21" t="s">
        <v>0</v>
      </c>
      <c r="F21" t="s">
        <v>7</v>
      </c>
      <c r="G21" t="s">
        <v>54</v>
      </c>
      <c r="H21" t="s">
        <v>54</v>
      </c>
      <c r="I21" s="8" t="s">
        <v>41</v>
      </c>
      <c r="J21" s="8" t="s">
        <v>51</v>
      </c>
      <c r="K21" s="8" t="s">
        <v>51</v>
      </c>
      <c r="L21" s="8" t="s">
        <v>7</v>
      </c>
      <c r="M21" s="8" t="s">
        <v>1</v>
      </c>
      <c r="N21" s="8" t="s">
        <v>3</v>
      </c>
      <c r="O21" t="s">
        <v>4</v>
      </c>
      <c r="P21">
        <v>1</v>
      </c>
      <c r="Q21" s="8">
        <v>1</v>
      </c>
      <c r="R21">
        <v>1</v>
      </c>
      <c r="S21">
        <v>2</v>
      </c>
      <c r="T21">
        <v>1</v>
      </c>
      <c r="U21">
        <v>1</v>
      </c>
      <c r="V21">
        <v>1</v>
      </c>
      <c r="W21">
        <v>1</v>
      </c>
      <c r="X21">
        <v>2</v>
      </c>
    </row>
    <row r="22" spans="1:24">
      <c r="A22" t="s">
        <v>13</v>
      </c>
      <c r="B22" t="s">
        <v>1</v>
      </c>
      <c r="C22" t="s">
        <v>0</v>
      </c>
      <c r="D22" t="s">
        <v>2</v>
      </c>
      <c r="E22" t="s">
        <v>1</v>
      </c>
      <c r="F22" t="s">
        <v>1</v>
      </c>
      <c r="G22" t="s">
        <v>55</v>
      </c>
      <c r="H22" t="s">
        <v>55</v>
      </c>
      <c r="I22" s="8" t="s">
        <v>41</v>
      </c>
      <c r="J22" s="8" t="s">
        <v>51</v>
      </c>
      <c r="K22" s="8" t="s">
        <v>51</v>
      </c>
      <c r="L22" s="8" t="s">
        <v>3</v>
      </c>
      <c r="M22" s="8" t="s">
        <v>1</v>
      </c>
      <c r="N22" s="8" t="s">
        <v>7</v>
      </c>
      <c r="O22" t="s">
        <v>4</v>
      </c>
      <c r="P22">
        <v>1</v>
      </c>
      <c r="Q22" s="8">
        <v>2</v>
      </c>
      <c r="R22">
        <v>1</v>
      </c>
      <c r="S22">
        <v>2</v>
      </c>
      <c r="T22">
        <v>1</v>
      </c>
      <c r="U22">
        <v>1</v>
      </c>
      <c r="V22">
        <v>2</v>
      </c>
      <c r="W22">
        <v>1</v>
      </c>
      <c r="X22">
        <v>2</v>
      </c>
    </row>
    <row r="23" spans="1:24" ht="28.8">
      <c r="A23" t="s">
        <v>9</v>
      </c>
      <c r="B23" t="s">
        <v>0</v>
      </c>
      <c r="C23" t="s">
        <v>0</v>
      </c>
      <c r="D23" t="s">
        <v>2</v>
      </c>
      <c r="E23" t="s">
        <v>0</v>
      </c>
      <c r="F23" t="s">
        <v>1</v>
      </c>
      <c r="G23" t="s">
        <v>54</v>
      </c>
      <c r="H23" t="s">
        <v>55</v>
      </c>
      <c r="I23" s="8" t="s">
        <v>42</v>
      </c>
      <c r="J23" s="8" t="s">
        <v>51</v>
      </c>
      <c r="K23" s="8" t="s">
        <v>51</v>
      </c>
      <c r="L23" s="8" t="s">
        <v>0</v>
      </c>
      <c r="M23" s="8" t="s">
        <v>0</v>
      </c>
      <c r="N23" s="8" t="s">
        <v>3</v>
      </c>
      <c r="O23" t="s">
        <v>4</v>
      </c>
      <c r="P23">
        <v>2</v>
      </c>
      <c r="Q23" s="8">
        <v>2</v>
      </c>
      <c r="R23">
        <v>2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</row>
    <row r="24" spans="1:24" ht="28.8">
      <c r="A24" t="s">
        <v>99</v>
      </c>
      <c r="B24" t="s">
        <v>0</v>
      </c>
      <c r="C24" t="s">
        <v>0</v>
      </c>
      <c r="D24" t="s">
        <v>8</v>
      </c>
      <c r="E24" t="s">
        <v>0</v>
      </c>
      <c r="F24" t="s">
        <v>0</v>
      </c>
      <c r="G24" t="s">
        <v>55</v>
      </c>
      <c r="H24" t="s">
        <v>55</v>
      </c>
      <c r="I24" s="8" t="s">
        <v>40</v>
      </c>
      <c r="J24" s="8" t="s">
        <v>51</v>
      </c>
      <c r="K24" s="8" t="s">
        <v>51</v>
      </c>
      <c r="L24" s="8" t="s">
        <v>1</v>
      </c>
      <c r="M24" s="8" t="s">
        <v>1</v>
      </c>
      <c r="N24" s="8" t="s">
        <v>3</v>
      </c>
      <c r="O24" t="s">
        <v>6</v>
      </c>
      <c r="P24">
        <v>1</v>
      </c>
      <c r="Q24" s="8">
        <v>1</v>
      </c>
      <c r="R24">
        <v>2</v>
      </c>
      <c r="S24">
        <v>2</v>
      </c>
      <c r="T24">
        <v>1</v>
      </c>
      <c r="U24">
        <v>1</v>
      </c>
      <c r="V24">
        <v>1</v>
      </c>
      <c r="W24">
        <v>1</v>
      </c>
      <c r="X24">
        <v>1</v>
      </c>
    </row>
    <row r="25" spans="1:24" ht="28.8">
      <c r="A25" t="s">
        <v>99</v>
      </c>
      <c r="B25" t="s">
        <v>0</v>
      </c>
      <c r="C25" t="s">
        <v>0</v>
      </c>
      <c r="D25" t="s">
        <v>8</v>
      </c>
      <c r="E25" t="s">
        <v>1</v>
      </c>
      <c r="F25" t="s">
        <v>0</v>
      </c>
      <c r="G25" t="s">
        <v>54</v>
      </c>
      <c r="H25" t="s">
        <v>55</v>
      </c>
      <c r="I25" s="8" t="s">
        <v>40</v>
      </c>
      <c r="J25" s="8" t="s">
        <v>51</v>
      </c>
      <c r="K25" s="8" t="s">
        <v>51</v>
      </c>
      <c r="L25" s="8" t="s">
        <v>7</v>
      </c>
      <c r="M25" s="8" t="s">
        <v>0</v>
      </c>
      <c r="N25" s="8" t="s">
        <v>3</v>
      </c>
      <c r="O25" t="s">
        <v>6</v>
      </c>
      <c r="P25">
        <v>1</v>
      </c>
      <c r="Q25" s="8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</row>
    <row r="26" spans="1:24">
      <c r="A26" t="s">
        <v>13</v>
      </c>
      <c r="B26" t="s">
        <v>7</v>
      </c>
      <c r="C26" t="s">
        <v>7</v>
      </c>
      <c r="D26" t="s">
        <v>12</v>
      </c>
      <c r="E26" t="s">
        <v>3</v>
      </c>
      <c r="F26" t="s">
        <v>0</v>
      </c>
      <c r="G26" t="s">
        <v>63</v>
      </c>
      <c r="H26" t="s">
        <v>63</v>
      </c>
      <c r="I26" s="8" t="s">
        <v>41</v>
      </c>
      <c r="J26" s="8" t="s">
        <v>51</v>
      </c>
      <c r="K26" s="8" t="s">
        <v>51</v>
      </c>
      <c r="L26" s="8" t="s">
        <v>7</v>
      </c>
      <c r="M26" s="8" t="s">
        <v>7</v>
      </c>
      <c r="N26" s="8" t="s">
        <v>1</v>
      </c>
      <c r="O26" t="s">
        <v>6</v>
      </c>
      <c r="P26">
        <v>4</v>
      </c>
      <c r="Q26" s="8">
        <v>2</v>
      </c>
      <c r="R26">
        <v>3</v>
      </c>
      <c r="S26">
        <v>2</v>
      </c>
      <c r="T26">
        <v>1</v>
      </c>
      <c r="U26">
        <v>1</v>
      </c>
      <c r="V26">
        <v>1</v>
      </c>
      <c r="W26">
        <v>3</v>
      </c>
      <c r="X26">
        <v>2</v>
      </c>
    </row>
    <row r="27" spans="1:24" ht="28.8">
      <c r="A27" t="s">
        <v>9</v>
      </c>
      <c r="B27" t="s">
        <v>1</v>
      </c>
      <c r="C27" t="s">
        <v>7</v>
      </c>
      <c r="D27" t="s">
        <v>5</v>
      </c>
      <c r="E27" t="s">
        <v>3</v>
      </c>
      <c r="F27" t="s">
        <v>0</v>
      </c>
      <c r="G27" t="s">
        <v>63</v>
      </c>
      <c r="H27" t="s">
        <v>63</v>
      </c>
      <c r="I27" s="8" t="s">
        <v>40</v>
      </c>
      <c r="J27" s="8" t="s">
        <v>52</v>
      </c>
      <c r="K27" s="8" t="s">
        <v>52</v>
      </c>
      <c r="L27" s="8" t="s">
        <v>7</v>
      </c>
      <c r="M27" s="8" t="s">
        <v>7</v>
      </c>
      <c r="N27" s="8" t="s">
        <v>7</v>
      </c>
      <c r="O27" t="s">
        <v>4</v>
      </c>
      <c r="P27">
        <v>2</v>
      </c>
      <c r="Q27" s="8">
        <v>2</v>
      </c>
      <c r="R27">
        <v>3</v>
      </c>
      <c r="S27">
        <v>1</v>
      </c>
      <c r="T27">
        <v>4</v>
      </c>
      <c r="U27">
        <v>4</v>
      </c>
      <c r="V27">
        <v>4</v>
      </c>
      <c r="W27">
        <v>4</v>
      </c>
      <c r="X27">
        <v>1</v>
      </c>
    </row>
    <row r="28" spans="1:24" ht="28.8">
      <c r="A28" t="s">
        <v>9</v>
      </c>
      <c r="B28" t="s">
        <v>0</v>
      </c>
      <c r="C28" t="s">
        <v>3</v>
      </c>
      <c r="D28" t="s">
        <v>2</v>
      </c>
      <c r="E28" t="s">
        <v>3</v>
      </c>
      <c r="F28" t="s">
        <v>0</v>
      </c>
      <c r="G28" t="s">
        <v>63</v>
      </c>
      <c r="H28" t="s">
        <v>54</v>
      </c>
      <c r="I28" s="8" t="s">
        <v>42</v>
      </c>
      <c r="J28" s="8" t="s">
        <v>52</v>
      </c>
      <c r="K28" s="8" t="s">
        <v>51</v>
      </c>
      <c r="L28" s="8" t="s">
        <v>0</v>
      </c>
      <c r="M28" s="8" t="s">
        <v>0</v>
      </c>
      <c r="N28" s="8" t="s">
        <v>7</v>
      </c>
      <c r="O28" t="s">
        <v>6</v>
      </c>
      <c r="P28">
        <v>2</v>
      </c>
      <c r="Q28" s="8">
        <v>3</v>
      </c>
      <c r="R28">
        <v>4</v>
      </c>
      <c r="S28">
        <v>3</v>
      </c>
      <c r="T28">
        <v>1</v>
      </c>
      <c r="U28">
        <v>1</v>
      </c>
      <c r="V28">
        <v>3</v>
      </c>
      <c r="W28">
        <v>4</v>
      </c>
      <c r="X28">
        <v>3</v>
      </c>
    </row>
    <row r="29" spans="1:24" ht="28.8">
      <c r="A29" t="s">
        <v>13</v>
      </c>
      <c r="B29" t="s">
        <v>0</v>
      </c>
      <c r="C29" t="s">
        <v>3</v>
      </c>
      <c r="D29" t="s">
        <v>5</v>
      </c>
      <c r="E29" t="s">
        <v>3</v>
      </c>
      <c r="F29" t="s">
        <v>7</v>
      </c>
      <c r="G29" t="s">
        <v>63</v>
      </c>
      <c r="H29" t="s">
        <v>64</v>
      </c>
      <c r="I29" s="8" t="s">
        <v>42</v>
      </c>
      <c r="J29" s="8" t="s">
        <v>50</v>
      </c>
      <c r="K29" s="8" t="s">
        <v>52</v>
      </c>
      <c r="L29" s="8" t="s">
        <v>0</v>
      </c>
      <c r="M29" s="8" t="s">
        <v>1</v>
      </c>
      <c r="N29" s="8" t="s">
        <v>1</v>
      </c>
      <c r="O29" t="s">
        <v>10</v>
      </c>
      <c r="P29">
        <v>1</v>
      </c>
      <c r="Q29" s="8">
        <v>3</v>
      </c>
      <c r="R29">
        <v>1</v>
      </c>
      <c r="S29">
        <v>2</v>
      </c>
      <c r="T29">
        <v>2</v>
      </c>
      <c r="U29">
        <v>1</v>
      </c>
      <c r="V29">
        <v>3</v>
      </c>
      <c r="W29">
        <v>1</v>
      </c>
      <c r="X29">
        <v>3</v>
      </c>
    </row>
    <row r="30" spans="1:24">
      <c r="A30" t="s">
        <v>99</v>
      </c>
      <c r="B30" t="s">
        <v>0</v>
      </c>
      <c r="C30" t="s">
        <v>0</v>
      </c>
      <c r="D30" t="s">
        <v>8</v>
      </c>
      <c r="E30" t="s">
        <v>0</v>
      </c>
      <c r="F30" t="s">
        <v>0</v>
      </c>
      <c r="G30" t="s">
        <v>55</v>
      </c>
      <c r="H30" t="s">
        <v>55</v>
      </c>
      <c r="I30" s="8" t="s">
        <v>41</v>
      </c>
      <c r="J30" s="8" t="s">
        <v>51</v>
      </c>
      <c r="K30" s="8" t="s">
        <v>51</v>
      </c>
      <c r="L30" s="8" t="s">
        <v>3</v>
      </c>
      <c r="M30" s="8" t="s">
        <v>3</v>
      </c>
      <c r="N30" s="8" t="s">
        <v>3</v>
      </c>
      <c r="O30" t="s">
        <v>6</v>
      </c>
      <c r="P30">
        <v>2</v>
      </c>
      <c r="Q30" s="8">
        <v>1</v>
      </c>
      <c r="R30">
        <v>1</v>
      </c>
      <c r="S30">
        <v>3</v>
      </c>
      <c r="T30">
        <v>1</v>
      </c>
      <c r="U30">
        <v>1</v>
      </c>
      <c r="V30">
        <v>1</v>
      </c>
      <c r="W30">
        <v>1</v>
      </c>
      <c r="X30">
        <v>2</v>
      </c>
    </row>
    <row r="31" spans="1:24" ht="28.8">
      <c r="A31" t="s">
        <v>15</v>
      </c>
      <c r="B31" t="s">
        <v>0</v>
      </c>
      <c r="C31" t="s">
        <v>0</v>
      </c>
      <c r="D31" t="s">
        <v>8</v>
      </c>
      <c r="E31" t="s">
        <v>0</v>
      </c>
      <c r="F31" t="s">
        <v>0</v>
      </c>
      <c r="G31" t="s">
        <v>55</v>
      </c>
      <c r="H31" t="s">
        <v>54</v>
      </c>
      <c r="I31" s="8" t="s">
        <v>42</v>
      </c>
      <c r="J31" s="8" t="s">
        <v>51</v>
      </c>
      <c r="K31" s="8" t="s">
        <v>51</v>
      </c>
      <c r="L31" s="8" t="s">
        <v>1</v>
      </c>
      <c r="M31" s="8" t="s">
        <v>0</v>
      </c>
      <c r="N31" s="8" t="s">
        <v>7</v>
      </c>
      <c r="O31" t="s">
        <v>6</v>
      </c>
      <c r="P31">
        <v>1</v>
      </c>
      <c r="Q31" s="8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</row>
    <row r="32" spans="1:24">
      <c r="A32" t="s">
        <v>15</v>
      </c>
      <c r="B32" t="s">
        <v>0</v>
      </c>
      <c r="C32" t="s">
        <v>1</v>
      </c>
      <c r="D32" t="s">
        <v>8</v>
      </c>
      <c r="E32" t="s">
        <v>1</v>
      </c>
      <c r="F32" t="s">
        <v>0</v>
      </c>
      <c r="G32" t="s">
        <v>55</v>
      </c>
      <c r="H32" t="s">
        <v>55</v>
      </c>
      <c r="I32" s="8" t="s">
        <v>41</v>
      </c>
      <c r="J32" s="8" t="s">
        <v>51</v>
      </c>
      <c r="K32" s="8" t="s">
        <v>52</v>
      </c>
      <c r="L32" s="8" t="s">
        <v>1</v>
      </c>
      <c r="M32" s="8" t="s">
        <v>7</v>
      </c>
      <c r="N32" s="8" t="s">
        <v>3</v>
      </c>
      <c r="O32" t="s">
        <v>6</v>
      </c>
      <c r="P32">
        <v>2</v>
      </c>
      <c r="Q32" s="8">
        <v>2</v>
      </c>
      <c r="R32">
        <v>2</v>
      </c>
      <c r="S32">
        <v>1</v>
      </c>
      <c r="T32">
        <v>1</v>
      </c>
      <c r="U32">
        <v>2</v>
      </c>
      <c r="V32">
        <v>2</v>
      </c>
      <c r="W32">
        <v>2</v>
      </c>
      <c r="X32">
        <v>1</v>
      </c>
    </row>
    <row r="33" spans="1:24" ht="28.8">
      <c r="A33" t="s">
        <v>9</v>
      </c>
      <c r="B33" t="s">
        <v>0</v>
      </c>
      <c r="C33" t="s">
        <v>3</v>
      </c>
      <c r="D33" t="s">
        <v>2</v>
      </c>
      <c r="E33" t="s">
        <v>1</v>
      </c>
      <c r="F33" t="s">
        <v>0</v>
      </c>
      <c r="G33" t="s">
        <v>63</v>
      </c>
      <c r="H33" t="s">
        <v>55</v>
      </c>
      <c r="I33" s="8" t="s">
        <v>42</v>
      </c>
      <c r="J33" s="8" t="s">
        <v>50</v>
      </c>
      <c r="K33" s="8" t="s">
        <v>51</v>
      </c>
      <c r="L33" s="8" t="s">
        <v>1</v>
      </c>
      <c r="M33" s="8" t="s">
        <v>0</v>
      </c>
      <c r="N33" s="8" t="s">
        <v>3</v>
      </c>
      <c r="O33" t="s">
        <v>6</v>
      </c>
      <c r="P33">
        <v>1</v>
      </c>
      <c r="Q33" s="8">
        <v>3</v>
      </c>
      <c r="R33">
        <v>1</v>
      </c>
      <c r="S33">
        <v>1</v>
      </c>
      <c r="T33">
        <v>1</v>
      </c>
      <c r="U33">
        <v>1</v>
      </c>
      <c r="V33">
        <v>3</v>
      </c>
      <c r="W33">
        <v>1</v>
      </c>
      <c r="X33">
        <v>1</v>
      </c>
    </row>
    <row r="34" spans="1:24">
      <c r="A34" t="s">
        <v>15</v>
      </c>
      <c r="B34" t="s">
        <v>0</v>
      </c>
      <c r="C34" t="s">
        <v>3</v>
      </c>
      <c r="D34" t="s">
        <v>2</v>
      </c>
      <c r="E34" t="s">
        <v>0</v>
      </c>
      <c r="F34" t="s">
        <v>7</v>
      </c>
      <c r="G34" t="s">
        <v>55</v>
      </c>
      <c r="H34" t="s">
        <v>55</v>
      </c>
      <c r="I34" s="8" t="s">
        <v>41</v>
      </c>
      <c r="J34" s="8" t="s">
        <v>50</v>
      </c>
      <c r="K34" s="8" t="s">
        <v>53</v>
      </c>
      <c r="L34" s="8" t="s">
        <v>3</v>
      </c>
      <c r="M34" s="8" t="s">
        <v>3</v>
      </c>
      <c r="N34" s="8" t="s">
        <v>3</v>
      </c>
      <c r="O34" t="s">
        <v>6</v>
      </c>
      <c r="P34">
        <v>2</v>
      </c>
      <c r="Q34" s="8">
        <v>2</v>
      </c>
      <c r="R34">
        <v>2</v>
      </c>
      <c r="S34">
        <v>3</v>
      </c>
      <c r="T34">
        <v>1</v>
      </c>
      <c r="U34">
        <v>2</v>
      </c>
      <c r="V34">
        <v>2</v>
      </c>
      <c r="W34">
        <v>2</v>
      </c>
      <c r="X34">
        <v>2</v>
      </c>
    </row>
    <row r="35" spans="1:24">
      <c r="A35" t="s">
        <v>9</v>
      </c>
      <c r="B35" t="s">
        <v>0</v>
      </c>
      <c r="C35" t="s">
        <v>0</v>
      </c>
      <c r="D35" t="s">
        <v>2</v>
      </c>
      <c r="E35" t="s">
        <v>0</v>
      </c>
      <c r="F35" t="s">
        <v>1</v>
      </c>
      <c r="G35" t="s">
        <v>55</v>
      </c>
      <c r="H35" t="s">
        <v>55</v>
      </c>
      <c r="I35" s="8" t="s">
        <v>41</v>
      </c>
      <c r="J35" s="8" t="s">
        <v>51</v>
      </c>
      <c r="K35" s="8" t="s">
        <v>51</v>
      </c>
      <c r="L35" s="8" t="s">
        <v>3</v>
      </c>
      <c r="M35" s="8" t="s">
        <v>3</v>
      </c>
      <c r="N35" s="8" t="s">
        <v>7</v>
      </c>
      <c r="O35" t="s">
        <v>6</v>
      </c>
      <c r="P35">
        <v>1</v>
      </c>
      <c r="Q35" s="8">
        <v>2</v>
      </c>
      <c r="R35">
        <v>1</v>
      </c>
      <c r="S35">
        <v>1</v>
      </c>
      <c r="T35">
        <v>1</v>
      </c>
      <c r="U35">
        <v>1</v>
      </c>
      <c r="V35">
        <v>2</v>
      </c>
      <c r="W35">
        <v>1</v>
      </c>
      <c r="X35">
        <v>1</v>
      </c>
    </row>
    <row r="36" spans="1:24" ht="28.8">
      <c r="A36" t="s">
        <v>9</v>
      </c>
      <c r="B36" t="s">
        <v>0</v>
      </c>
      <c r="C36" t="s">
        <v>3</v>
      </c>
      <c r="D36" t="s">
        <v>2</v>
      </c>
      <c r="E36" t="s">
        <v>0</v>
      </c>
      <c r="F36" t="s">
        <v>0</v>
      </c>
      <c r="G36" t="s">
        <v>55</v>
      </c>
      <c r="H36" t="s">
        <v>55</v>
      </c>
      <c r="I36" s="8" t="s">
        <v>42</v>
      </c>
      <c r="J36" s="8" t="s">
        <v>51</v>
      </c>
      <c r="K36" s="8" t="s">
        <v>51</v>
      </c>
      <c r="L36" s="8" t="s">
        <v>1</v>
      </c>
      <c r="M36" s="8" t="s">
        <v>0</v>
      </c>
      <c r="N36" s="8" t="s">
        <v>3</v>
      </c>
      <c r="O36" t="s">
        <v>6</v>
      </c>
      <c r="P36">
        <v>1</v>
      </c>
      <c r="Q36" s="8">
        <v>2</v>
      </c>
      <c r="R36">
        <v>1</v>
      </c>
      <c r="S36">
        <v>1</v>
      </c>
      <c r="T36">
        <v>1</v>
      </c>
      <c r="U36">
        <v>2</v>
      </c>
      <c r="V36">
        <v>1</v>
      </c>
      <c r="W36">
        <v>1</v>
      </c>
      <c r="X36">
        <v>1</v>
      </c>
    </row>
    <row r="37" spans="1:24" ht="28.8">
      <c r="A37" t="s">
        <v>9</v>
      </c>
      <c r="B37" t="s">
        <v>0</v>
      </c>
      <c r="C37" t="s">
        <v>7</v>
      </c>
      <c r="D37" t="s">
        <v>2</v>
      </c>
      <c r="E37" t="s">
        <v>1</v>
      </c>
      <c r="F37" t="s">
        <v>1</v>
      </c>
      <c r="G37" t="s">
        <v>63</v>
      </c>
      <c r="H37" t="s">
        <v>55</v>
      </c>
      <c r="I37" s="8" t="s">
        <v>42</v>
      </c>
      <c r="J37" s="8" t="s">
        <v>52</v>
      </c>
      <c r="K37" s="8" t="s">
        <v>51</v>
      </c>
      <c r="L37" s="8" t="s">
        <v>1</v>
      </c>
      <c r="M37" s="8" t="s">
        <v>3</v>
      </c>
      <c r="N37" s="8" t="s">
        <v>3</v>
      </c>
      <c r="O37" t="s">
        <v>4</v>
      </c>
      <c r="P37">
        <v>1</v>
      </c>
      <c r="Q37" s="8">
        <v>2</v>
      </c>
      <c r="R37">
        <v>1</v>
      </c>
      <c r="S37">
        <v>1</v>
      </c>
      <c r="T37">
        <v>1</v>
      </c>
      <c r="U37">
        <v>1</v>
      </c>
      <c r="V37">
        <v>2</v>
      </c>
      <c r="W37">
        <v>1</v>
      </c>
      <c r="X37">
        <v>1</v>
      </c>
    </row>
    <row r="38" spans="1:24" ht="28.8">
      <c r="A38" t="s">
        <v>13</v>
      </c>
      <c r="B38" t="s">
        <v>0</v>
      </c>
      <c r="C38" t="s">
        <v>0</v>
      </c>
      <c r="D38" t="s">
        <v>2</v>
      </c>
      <c r="E38" t="s">
        <v>1</v>
      </c>
      <c r="F38" t="s">
        <v>0</v>
      </c>
      <c r="G38" t="s">
        <v>55</v>
      </c>
      <c r="H38" t="s">
        <v>55</v>
      </c>
      <c r="I38" s="8" t="s">
        <v>42</v>
      </c>
      <c r="J38" s="8" t="s">
        <v>52</v>
      </c>
      <c r="K38" s="8" t="s">
        <v>51</v>
      </c>
      <c r="L38" s="8" t="s">
        <v>0</v>
      </c>
      <c r="M38" s="8" t="s">
        <v>0</v>
      </c>
      <c r="N38" s="8" t="s">
        <v>7</v>
      </c>
      <c r="O38" t="s">
        <v>11</v>
      </c>
      <c r="P38">
        <v>4</v>
      </c>
      <c r="Q38" s="8">
        <v>1</v>
      </c>
      <c r="R38">
        <v>3</v>
      </c>
      <c r="S38">
        <v>2</v>
      </c>
      <c r="T38">
        <v>1</v>
      </c>
      <c r="U38">
        <v>2</v>
      </c>
      <c r="V38">
        <v>2</v>
      </c>
      <c r="W38">
        <v>3</v>
      </c>
      <c r="X38">
        <v>2</v>
      </c>
    </row>
    <row r="39" spans="1:24" ht="28.8">
      <c r="A39" t="s">
        <v>13</v>
      </c>
      <c r="B39" t="s">
        <v>1</v>
      </c>
      <c r="C39" t="s">
        <v>3</v>
      </c>
      <c r="D39" t="s">
        <v>2</v>
      </c>
      <c r="E39" t="s">
        <v>1</v>
      </c>
      <c r="F39" t="s">
        <v>0</v>
      </c>
      <c r="G39" t="s">
        <v>63</v>
      </c>
      <c r="H39" t="s">
        <v>55</v>
      </c>
      <c r="I39" s="8" t="s">
        <v>42</v>
      </c>
      <c r="J39" s="8" t="s">
        <v>50</v>
      </c>
      <c r="K39" s="8" t="s">
        <v>52</v>
      </c>
      <c r="L39" s="8" t="s">
        <v>1</v>
      </c>
      <c r="M39" s="8" t="s">
        <v>3</v>
      </c>
      <c r="N39" s="8" t="s">
        <v>3</v>
      </c>
      <c r="O39" t="s">
        <v>6</v>
      </c>
      <c r="P39">
        <v>3</v>
      </c>
      <c r="Q39" s="8">
        <v>3</v>
      </c>
      <c r="R39">
        <v>3</v>
      </c>
      <c r="S39">
        <v>2</v>
      </c>
      <c r="T39">
        <v>3</v>
      </c>
      <c r="U39">
        <v>3</v>
      </c>
      <c r="V39">
        <v>3</v>
      </c>
      <c r="W39">
        <v>3</v>
      </c>
      <c r="X39">
        <v>2</v>
      </c>
    </row>
    <row r="40" spans="1:24" ht="28.8">
      <c r="A40" t="s">
        <v>9</v>
      </c>
      <c r="B40" t="s">
        <v>0</v>
      </c>
      <c r="C40" t="s">
        <v>3</v>
      </c>
      <c r="D40" t="s">
        <v>2</v>
      </c>
      <c r="E40" t="s">
        <v>1</v>
      </c>
      <c r="F40" t="s">
        <v>0</v>
      </c>
      <c r="G40" t="s">
        <v>63</v>
      </c>
      <c r="H40" t="s">
        <v>55</v>
      </c>
      <c r="I40" s="8" t="s">
        <v>42</v>
      </c>
      <c r="J40" s="8" t="s">
        <v>50</v>
      </c>
      <c r="K40" s="8" t="s">
        <v>51</v>
      </c>
      <c r="L40" s="8" t="s">
        <v>3</v>
      </c>
      <c r="M40" s="8" t="s">
        <v>0</v>
      </c>
      <c r="N40" s="8" t="s">
        <v>3</v>
      </c>
      <c r="O40" t="s">
        <v>6</v>
      </c>
      <c r="P40">
        <v>2</v>
      </c>
      <c r="Q40" s="8">
        <v>2</v>
      </c>
      <c r="R40">
        <v>3</v>
      </c>
      <c r="S40">
        <v>2</v>
      </c>
      <c r="T40">
        <v>2</v>
      </c>
      <c r="U40">
        <v>2</v>
      </c>
      <c r="V40">
        <v>2</v>
      </c>
      <c r="W40">
        <v>2</v>
      </c>
      <c r="X40">
        <v>2</v>
      </c>
    </row>
    <row r="41" spans="1:24">
      <c r="A41" t="s">
        <v>9</v>
      </c>
      <c r="B41" t="s">
        <v>0</v>
      </c>
      <c r="C41" t="s">
        <v>7</v>
      </c>
      <c r="D41" t="s">
        <v>2</v>
      </c>
      <c r="E41" t="s">
        <v>7</v>
      </c>
      <c r="F41" t="s">
        <v>0</v>
      </c>
      <c r="G41" t="s">
        <v>55</v>
      </c>
      <c r="H41" t="s">
        <v>55</v>
      </c>
      <c r="I41" s="8" t="s">
        <v>41</v>
      </c>
      <c r="J41" s="8" t="s">
        <v>52</v>
      </c>
      <c r="K41" s="8" t="s">
        <v>51</v>
      </c>
      <c r="L41" s="8" t="s">
        <v>1</v>
      </c>
      <c r="M41" s="8" t="s">
        <v>1</v>
      </c>
      <c r="N41" s="8" t="s">
        <v>7</v>
      </c>
      <c r="O41" t="s">
        <v>6</v>
      </c>
      <c r="P41">
        <v>1</v>
      </c>
      <c r="Q41" s="8">
        <v>3</v>
      </c>
      <c r="R41">
        <v>2</v>
      </c>
      <c r="S41">
        <v>3</v>
      </c>
      <c r="T41">
        <v>1</v>
      </c>
      <c r="U41">
        <v>1</v>
      </c>
      <c r="V41">
        <v>2</v>
      </c>
      <c r="W41">
        <v>1</v>
      </c>
      <c r="X41">
        <v>3</v>
      </c>
    </row>
    <row r="42" spans="1:24">
      <c r="A42" t="s">
        <v>13</v>
      </c>
      <c r="B42" t="s">
        <v>1</v>
      </c>
      <c r="C42" t="s">
        <v>1</v>
      </c>
      <c r="D42" t="s">
        <v>2</v>
      </c>
      <c r="E42" t="s">
        <v>1</v>
      </c>
      <c r="F42" t="s">
        <v>0</v>
      </c>
      <c r="G42" t="s">
        <v>55</v>
      </c>
      <c r="H42" t="s">
        <v>55</v>
      </c>
      <c r="I42" s="8" t="s">
        <v>41</v>
      </c>
      <c r="J42" s="8" t="s">
        <v>52</v>
      </c>
      <c r="K42" s="8" t="s">
        <v>51</v>
      </c>
      <c r="L42" s="8" t="s">
        <v>0</v>
      </c>
      <c r="M42" s="8" t="s">
        <v>3</v>
      </c>
      <c r="N42" s="8" t="s">
        <v>7</v>
      </c>
      <c r="O42" t="s">
        <v>10</v>
      </c>
      <c r="P42">
        <v>2</v>
      </c>
      <c r="Q42" s="8">
        <v>2</v>
      </c>
      <c r="R42">
        <v>2</v>
      </c>
      <c r="S42">
        <v>2</v>
      </c>
      <c r="T42">
        <v>1</v>
      </c>
      <c r="U42">
        <v>2</v>
      </c>
      <c r="V42">
        <v>2</v>
      </c>
      <c r="W42">
        <v>1</v>
      </c>
      <c r="X42">
        <v>2</v>
      </c>
    </row>
    <row r="43" spans="1:24">
      <c r="A43" t="s">
        <v>13</v>
      </c>
      <c r="B43" t="s">
        <v>0</v>
      </c>
      <c r="C43" t="s">
        <v>7</v>
      </c>
      <c r="D43" t="s">
        <v>2</v>
      </c>
      <c r="E43" t="s">
        <v>0</v>
      </c>
      <c r="F43" t="s">
        <v>1</v>
      </c>
      <c r="G43" t="s">
        <v>55</v>
      </c>
      <c r="H43" t="s">
        <v>55</v>
      </c>
      <c r="I43" s="8" t="s">
        <v>41</v>
      </c>
      <c r="J43" s="8" t="s">
        <v>52</v>
      </c>
      <c r="K43" s="8" t="s">
        <v>51</v>
      </c>
      <c r="L43" s="8" t="s">
        <v>1</v>
      </c>
      <c r="M43" s="8" t="s">
        <v>7</v>
      </c>
      <c r="N43" s="8" t="s">
        <v>3</v>
      </c>
      <c r="O43" t="s">
        <v>4</v>
      </c>
      <c r="P43">
        <v>2</v>
      </c>
      <c r="Q43" s="8">
        <v>2</v>
      </c>
      <c r="R43">
        <v>2</v>
      </c>
      <c r="S43">
        <v>4</v>
      </c>
      <c r="T43">
        <v>2</v>
      </c>
      <c r="U43">
        <v>2</v>
      </c>
      <c r="V43">
        <v>2</v>
      </c>
      <c r="W43">
        <v>1</v>
      </c>
      <c r="X43">
        <v>4</v>
      </c>
    </row>
    <row r="44" spans="1:24">
      <c r="A44" t="s">
        <v>13</v>
      </c>
      <c r="B44" t="s">
        <v>0</v>
      </c>
      <c r="C44" t="s">
        <v>0</v>
      </c>
      <c r="D44" t="s">
        <v>8</v>
      </c>
      <c r="E44" t="s">
        <v>7</v>
      </c>
      <c r="F44" t="s">
        <v>1</v>
      </c>
      <c r="G44" t="s">
        <v>55</v>
      </c>
      <c r="H44" t="s">
        <v>55</v>
      </c>
      <c r="I44" s="8" t="s">
        <v>41</v>
      </c>
      <c r="J44" s="8" t="s">
        <v>51</v>
      </c>
      <c r="K44" s="8" t="s">
        <v>51</v>
      </c>
      <c r="L44" s="8" t="s">
        <v>7</v>
      </c>
      <c r="M44" s="8" t="s">
        <v>7</v>
      </c>
      <c r="N44" s="8" t="s">
        <v>3</v>
      </c>
      <c r="O44" t="s">
        <v>6</v>
      </c>
      <c r="P44">
        <v>2</v>
      </c>
      <c r="Q44" s="8">
        <v>2</v>
      </c>
      <c r="R44">
        <v>1</v>
      </c>
      <c r="S44">
        <v>3</v>
      </c>
      <c r="T44">
        <v>1</v>
      </c>
      <c r="U44">
        <v>1</v>
      </c>
      <c r="V44">
        <v>2</v>
      </c>
      <c r="W44">
        <v>1</v>
      </c>
      <c r="X44">
        <v>2</v>
      </c>
    </row>
    <row r="45" spans="1:24">
      <c r="A45" t="s">
        <v>13</v>
      </c>
      <c r="B45" t="s">
        <v>0</v>
      </c>
      <c r="C45" t="s">
        <v>0</v>
      </c>
      <c r="D45" t="s">
        <v>2</v>
      </c>
      <c r="E45" t="s">
        <v>0</v>
      </c>
      <c r="F45" t="s">
        <v>0</v>
      </c>
      <c r="G45" t="s">
        <v>55</v>
      </c>
      <c r="H45" t="s">
        <v>55</v>
      </c>
      <c r="I45" s="8" t="s">
        <v>41</v>
      </c>
      <c r="J45" s="8" t="s">
        <v>52</v>
      </c>
      <c r="K45" s="8" t="s">
        <v>51</v>
      </c>
      <c r="L45" s="8" t="s">
        <v>0</v>
      </c>
      <c r="M45" s="8" t="s">
        <v>1</v>
      </c>
      <c r="N45" s="8" t="s">
        <v>7</v>
      </c>
      <c r="O45" t="s">
        <v>4</v>
      </c>
      <c r="P45">
        <v>2</v>
      </c>
      <c r="Q45" s="8">
        <v>3</v>
      </c>
      <c r="R45">
        <v>2</v>
      </c>
      <c r="S45">
        <v>3</v>
      </c>
      <c r="T45">
        <v>1</v>
      </c>
      <c r="U45">
        <v>1</v>
      </c>
      <c r="V45">
        <v>3</v>
      </c>
      <c r="W45">
        <v>2</v>
      </c>
      <c r="X45">
        <v>3</v>
      </c>
    </row>
    <row r="46" spans="1:24" ht="28.8">
      <c r="A46" t="s">
        <v>13</v>
      </c>
      <c r="B46" t="s">
        <v>0</v>
      </c>
      <c r="C46" t="s">
        <v>0</v>
      </c>
      <c r="D46" t="s">
        <v>2</v>
      </c>
      <c r="E46" t="s">
        <v>1</v>
      </c>
      <c r="F46" t="s">
        <v>0</v>
      </c>
      <c r="G46" t="s">
        <v>55</v>
      </c>
      <c r="H46" t="s">
        <v>54</v>
      </c>
      <c r="I46" s="8" t="s">
        <v>42</v>
      </c>
      <c r="J46" s="8" t="s">
        <v>51</v>
      </c>
      <c r="K46" s="8" t="s">
        <v>53</v>
      </c>
      <c r="L46" s="8" t="s">
        <v>1</v>
      </c>
      <c r="M46" s="8" t="s">
        <v>7</v>
      </c>
      <c r="N46" s="8" t="s">
        <v>7</v>
      </c>
      <c r="O46" t="s">
        <v>10</v>
      </c>
      <c r="P46">
        <v>1</v>
      </c>
      <c r="Q46" s="8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</row>
    <row r="47" spans="1:24" ht="28.8">
      <c r="A47" t="s">
        <v>9</v>
      </c>
      <c r="B47" t="s">
        <v>0</v>
      </c>
      <c r="C47" t="s">
        <v>1</v>
      </c>
      <c r="D47" t="s">
        <v>2</v>
      </c>
      <c r="E47" t="s">
        <v>1</v>
      </c>
      <c r="F47" t="s">
        <v>1</v>
      </c>
      <c r="G47" t="s">
        <v>55</v>
      </c>
      <c r="H47" t="s">
        <v>54</v>
      </c>
      <c r="I47" s="8" t="s">
        <v>42</v>
      </c>
      <c r="J47" s="8" t="s">
        <v>51</v>
      </c>
      <c r="K47" s="8" t="s">
        <v>53</v>
      </c>
      <c r="L47" s="8" t="s">
        <v>7</v>
      </c>
      <c r="M47" s="8" t="s">
        <v>7</v>
      </c>
      <c r="N47" s="8" t="s">
        <v>3</v>
      </c>
      <c r="O47" t="s">
        <v>6</v>
      </c>
      <c r="P47">
        <v>2</v>
      </c>
      <c r="Q47" s="8">
        <v>3</v>
      </c>
      <c r="R47">
        <v>1</v>
      </c>
      <c r="S47">
        <v>2</v>
      </c>
      <c r="T47">
        <v>3</v>
      </c>
      <c r="U47">
        <v>3</v>
      </c>
      <c r="V47">
        <v>3</v>
      </c>
      <c r="W47">
        <v>1</v>
      </c>
      <c r="X47">
        <v>2</v>
      </c>
    </row>
    <row r="48" spans="1:24">
      <c r="A48" t="s">
        <v>99</v>
      </c>
      <c r="B48" t="s">
        <v>0</v>
      </c>
      <c r="C48" t="s">
        <v>0</v>
      </c>
      <c r="D48" t="s">
        <v>2</v>
      </c>
      <c r="E48" t="s">
        <v>1</v>
      </c>
      <c r="F48" t="s">
        <v>3</v>
      </c>
      <c r="G48" t="s">
        <v>55</v>
      </c>
      <c r="H48" t="s">
        <v>55</v>
      </c>
      <c r="I48" s="8" t="s">
        <v>41</v>
      </c>
      <c r="J48" s="8" t="s">
        <v>52</v>
      </c>
      <c r="K48" s="8" t="s">
        <v>51</v>
      </c>
      <c r="L48" s="8" t="s">
        <v>3</v>
      </c>
      <c r="M48" s="8" t="s">
        <v>3</v>
      </c>
      <c r="N48" s="8" t="s">
        <v>7</v>
      </c>
      <c r="O48" t="s">
        <v>6</v>
      </c>
      <c r="P48">
        <v>1</v>
      </c>
      <c r="Q48" s="8">
        <v>2</v>
      </c>
      <c r="R48">
        <v>1</v>
      </c>
      <c r="S48">
        <v>3</v>
      </c>
      <c r="T48">
        <v>1</v>
      </c>
      <c r="U48">
        <v>1</v>
      </c>
      <c r="V48">
        <v>2</v>
      </c>
      <c r="W48">
        <v>1</v>
      </c>
      <c r="X48">
        <v>3</v>
      </c>
    </row>
    <row r="49" spans="1:24" ht="28.8">
      <c r="A49" t="s">
        <v>99</v>
      </c>
      <c r="B49" t="s">
        <v>7</v>
      </c>
      <c r="C49" t="s">
        <v>7</v>
      </c>
      <c r="D49" t="s">
        <v>2</v>
      </c>
      <c r="E49" t="s">
        <v>7</v>
      </c>
      <c r="F49" t="s">
        <v>1</v>
      </c>
      <c r="G49" t="s">
        <v>55</v>
      </c>
      <c r="H49" t="s">
        <v>64</v>
      </c>
      <c r="I49" s="8" t="s">
        <v>40</v>
      </c>
      <c r="J49" s="8" t="s">
        <v>51</v>
      </c>
      <c r="K49" s="8" t="s">
        <v>51</v>
      </c>
      <c r="L49" s="8" t="s">
        <v>7</v>
      </c>
      <c r="M49" s="8" t="s">
        <v>3</v>
      </c>
      <c r="N49" s="8" t="s">
        <v>3</v>
      </c>
      <c r="O49" t="s">
        <v>6</v>
      </c>
      <c r="P49">
        <v>1</v>
      </c>
      <c r="Q49" s="8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</row>
    <row r="50" spans="1:24">
      <c r="A50" t="s">
        <v>13</v>
      </c>
      <c r="B50" t="s">
        <v>1</v>
      </c>
      <c r="C50" t="s">
        <v>1</v>
      </c>
      <c r="D50" t="s">
        <v>2</v>
      </c>
      <c r="E50" t="s">
        <v>1</v>
      </c>
      <c r="F50" t="s">
        <v>7</v>
      </c>
      <c r="G50" t="s">
        <v>55</v>
      </c>
      <c r="H50" t="s">
        <v>55</v>
      </c>
      <c r="I50" s="8" t="s">
        <v>41</v>
      </c>
      <c r="J50" s="8" t="s">
        <v>51</v>
      </c>
      <c r="K50" s="8" t="s">
        <v>51</v>
      </c>
      <c r="L50" s="8" t="s">
        <v>7</v>
      </c>
      <c r="M50" s="8" t="s">
        <v>7</v>
      </c>
      <c r="N50" s="8" t="s">
        <v>3</v>
      </c>
      <c r="O50" t="s">
        <v>6</v>
      </c>
      <c r="P50">
        <v>2</v>
      </c>
      <c r="Q50" s="8">
        <v>3</v>
      </c>
      <c r="R50">
        <v>2</v>
      </c>
      <c r="S50">
        <v>3</v>
      </c>
      <c r="T50">
        <v>1</v>
      </c>
      <c r="U50">
        <v>2</v>
      </c>
      <c r="V50">
        <v>3</v>
      </c>
      <c r="W50">
        <v>2</v>
      </c>
      <c r="X50">
        <v>3</v>
      </c>
    </row>
    <row r="51" spans="1:24" ht="28.8">
      <c r="A51" t="s">
        <v>13</v>
      </c>
      <c r="B51" t="s">
        <v>0</v>
      </c>
      <c r="C51" t="s">
        <v>0</v>
      </c>
      <c r="D51" t="s">
        <v>2</v>
      </c>
      <c r="E51" t="s">
        <v>1</v>
      </c>
      <c r="F51" t="s">
        <v>0</v>
      </c>
      <c r="G51" t="s">
        <v>54</v>
      </c>
      <c r="H51" t="s">
        <v>54</v>
      </c>
      <c r="I51" s="8" t="s">
        <v>42</v>
      </c>
      <c r="J51" s="8" t="s">
        <v>51</v>
      </c>
      <c r="K51" s="8" t="s">
        <v>53</v>
      </c>
      <c r="L51" s="8" t="s">
        <v>3</v>
      </c>
      <c r="M51" s="8" t="s">
        <v>3</v>
      </c>
      <c r="N51" s="8" t="s">
        <v>3</v>
      </c>
      <c r="O51" t="s">
        <v>6</v>
      </c>
      <c r="P51">
        <v>1</v>
      </c>
      <c r="Q51" s="8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</row>
    <row r="52" spans="1:24">
      <c r="A52" t="s">
        <v>13</v>
      </c>
      <c r="B52" t="s">
        <v>3</v>
      </c>
      <c r="C52" t="s">
        <v>0</v>
      </c>
      <c r="D52" t="s">
        <v>2</v>
      </c>
      <c r="E52" t="s">
        <v>1</v>
      </c>
      <c r="F52" t="s">
        <v>0</v>
      </c>
      <c r="G52" t="s">
        <v>55</v>
      </c>
      <c r="H52" t="s">
        <v>55</v>
      </c>
      <c r="I52" s="8" t="s">
        <v>41</v>
      </c>
      <c r="J52" s="8" t="s">
        <v>51</v>
      </c>
      <c r="K52" s="8" t="s">
        <v>53</v>
      </c>
      <c r="L52" s="8" t="s">
        <v>3</v>
      </c>
      <c r="M52" s="8" t="s">
        <v>3</v>
      </c>
      <c r="N52" s="8" t="s">
        <v>3</v>
      </c>
      <c r="O52" t="s">
        <v>10</v>
      </c>
      <c r="P52">
        <v>1</v>
      </c>
      <c r="Q52" s="8">
        <v>2</v>
      </c>
      <c r="R52">
        <v>1</v>
      </c>
      <c r="S52">
        <v>2</v>
      </c>
      <c r="T52">
        <v>1</v>
      </c>
      <c r="U52">
        <v>1</v>
      </c>
      <c r="V52">
        <v>2</v>
      </c>
      <c r="W52">
        <v>1</v>
      </c>
      <c r="X52">
        <v>2</v>
      </c>
    </row>
    <row r="53" spans="1:24">
      <c r="A53" t="s">
        <v>13</v>
      </c>
      <c r="B53" t="s">
        <v>1</v>
      </c>
      <c r="C53" t="s">
        <v>7</v>
      </c>
      <c r="D53" t="s">
        <v>5</v>
      </c>
      <c r="E53" t="s">
        <v>0</v>
      </c>
      <c r="F53" t="s">
        <v>0</v>
      </c>
      <c r="G53" t="s">
        <v>55</v>
      </c>
      <c r="H53" t="s">
        <v>63</v>
      </c>
      <c r="I53" s="8" t="s">
        <v>41</v>
      </c>
      <c r="J53" s="8" t="s">
        <v>52</v>
      </c>
      <c r="K53" s="8" t="s">
        <v>51</v>
      </c>
      <c r="L53" s="8" t="s">
        <v>1</v>
      </c>
      <c r="M53" s="8" t="s">
        <v>1</v>
      </c>
      <c r="N53" s="8" t="s">
        <v>7</v>
      </c>
      <c r="O53" t="s">
        <v>6</v>
      </c>
      <c r="P53">
        <v>2</v>
      </c>
      <c r="Q53" s="8">
        <v>2</v>
      </c>
      <c r="R53">
        <v>2</v>
      </c>
      <c r="S53">
        <v>3</v>
      </c>
      <c r="T53">
        <v>2</v>
      </c>
      <c r="U53">
        <v>2</v>
      </c>
      <c r="V53">
        <v>2</v>
      </c>
      <c r="W53">
        <v>2</v>
      </c>
      <c r="X53">
        <v>3</v>
      </c>
    </row>
    <row r="54" spans="1:24">
      <c r="A54" t="s">
        <v>15</v>
      </c>
      <c r="B54" t="s">
        <v>0</v>
      </c>
      <c r="C54" t="s">
        <v>1</v>
      </c>
      <c r="D54" t="s">
        <v>2</v>
      </c>
      <c r="E54" t="s">
        <v>1</v>
      </c>
      <c r="F54" t="s">
        <v>1</v>
      </c>
      <c r="G54" t="s">
        <v>55</v>
      </c>
      <c r="H54" t="s">
        <v>63</v>
      </c>
      <c r="I54" s="8" t="s">
        <v>41</v>
      </c>
      <c r="J54" s="8" t="s">
        <v>51</v>
      </c>
      <c r="K54" s="8" t="s">
        <v>51</v>
      </c>
      <c r="L54" s="8" t="s">
        <v>3</v>
      </c>
      <c r="M54" s="8" t="s">
        <v>3</v>
      </c>
      <c r="N54" s="8" t="s">
        <v>3</v>
      </c>
      <c r="O54" t="s">
        <v>6</v>
      </c>
      <c r="P54">
        <v>2</v>
      </c>
      <c r="Q54" s="8">
        <v>3</v>
      </c>
      <c r="R54">
        <v>1</v>
      </c>
      <c r="S54">
        <v>2</v>
      </c>
      <c r="T54">
        <v>1</v>
      </c>
      <c r="U54">
        <v>1</v>
      </c>
      <c r="V54">
        <v>3</v>
      </c>
      <c r="W54">
        <v>1</v>
      </c>
      <c r="X54">
        <v>2</v>
      </c>
    </row>
    <row r="55" spans="1:24">
      <c r="A55" t="s">
        <v>13</v>
      </c>
      <c r="B55" t="s">
        <v>1</v>
      </c>
      <c r="C55" t="s">
        <v>1</v>
      </c>
      <c r="D55" t="s">
        <v>2</v>
      </c>
      <c r="E55" t="s">
        <v>1</v>
      </c>
      <c r="F55" t="s">
        <v>0</v>
      </c>
      <c r="G55" t="s">
        <v>55</v>
      </c>
      <c r="H55" t="s">
        <v>63</v>
      </c>
      <c r="I55" s="8" t="s">
        <v>41</v>
      </c>
      <c r="J55" s="8" t="s">
        <v>52</v>
      </c>
      <c r="K55" s="8" t="s">
        <v>52</v>
      </c>
      <c r="L55" s="8" t="s">
        <v>0</v>
      </c>
      <c r="M55" s="8" t="s">
        <v>0</v>
      </c>
      <c r="N55" s="8" t="s">
        <v>7</v>
      </c>
      <c r="O55" t="s">
        <v>6</v>
      </c>
      <c r="P55">
        <v>2</v>
      </c>
      <c r="Q55" s="8">
        <v>3</v>
      </c>
      <c r="R55">
        <v>2</v>
      </c>
      <c r="S55">
        <v>3</v>
      </c>
      <c r="T55">
        <v>1</v>
      </c>
      <c r="U55">
        <v>2</v>
      </c>
      <c r="V55">
        <v>3</v>
      </c>
      <c r="W55">
        <v>2</v>
      </c>
      <c r="X55">
        <v>3</v>
      </c>
    </row>
    <row r="56" spans="1:24" ht="28.8">
      <c r="A56" t="s">
        <v>13</v>
      </c>
      <c r="B56" t="s">
        <v>1</v>
      </c>
      <c r="C56" t="s">
        <v>3</v>
      </c>
      <c r="D56" t="s">
        <v>8</v>
      </c>
      <c r="E56" t="s">
        <v>7</v>
      </c>
      <c r="F56" t="s">
        <v>0</v>
      </c>
      <c r="G56" t="s">
        <v>63</v>
      </c>
      <c r="H56" t="s">
        <v>54</v>
      </c>
      <c r="I56" s="8" t="s">
        <v>42</v>
      </c>
      <c r="J56" s="8" t="s">
        <v>50</v>
      </c>
      <c r="K56" s="8" t="s">
        <v>52</v>
      </c>
      <c r="L56" s="8" t="s">
        <v>0</v>
      </c>
      <c r="M56" s="8" t="s">
        <v>0</v>
      </c>
      <c r="N56" s="8" t="s">
        <v>3</v>
      </c>
      <c r="O56" t="s">
        <v>4</v>
      </c>
      <c r="P56">
        <v>1</v>
      </c>
      <c r="Q56" s="8">
        <v>1</v>
      </c>
      <c r="R56">
        <v>2</v>
      </c>
      <c r="S56">
        <v>4</v>
      </c>
      <c r="T56">
        <v>1</v>
      </c>
      <c r="U56">
        <v>1</v>
      </c>
      <c r="V56">
        <v>1</v>
      </c>
      <c r="W56">
        <v>1</v>
      </c>
      <c r="X56">
        <v>4</v>
      </c>
    </row>
    <row r="57" spans="1:24">
      <c r="A57" t="s">
        <v>9</v>
      </c>
      <c r="B57" t="s">
        <v>0</v>
      </c>
      <c r="C57" t="s">
        <v>7</v>
      </c>
      <c r="D57" t="s">
        <v>2</v>
      </c>
      <c r="E57" t="s">
        <v>0</v>
      </c>
      <c r="F57" t="s">
        <v>0</v>
      </c>
      <c r="G57" t="s">
        <v>55</v>
      </c>
      <c r="H57" t="s">
        <v>55</v>
      </c>
      <c r="I57" s="8" t="s">
        <v>41</v>
      </c>
      <c r="J57" s="8" t="s">
        <v>52</v>
      </c>
      <c r="K57" s="8" t="s">
        <v>51</v>
      </c>
      <c r="L57" s="8" t="s">
        <v>0</v>
      </c>
      <c r="M57" s="8" t="s">
        <v>0</v>
      </c>
      <c r="N57" s="8" t="s">
        <v>3</v>
      </c>
      <c r="O57" t="s">
        <v>6</v>
      </c>
      <c r="P57">
        <v>3</v>
      </c>
      <c r="Q57" s="8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</row>
    <row r="58" spans="1:24" ht="28.8">
      <c r="A58" t="s">
        <v>9</v>
      </c>
      <c r="B58" t="s">
        <v>0</v>
      </c>
      <c r="C58" t="s">
        <v>0</v>
      </c>
      <c r="D58" t="s">
        <v>8</v>
      </c>
      <c r="E58" t="s">
        <v>0</v>
      </c>
      <c r="F58" t="s">
        <v>0</v>
      </c>
      <c r="G58" t="s">
        <v>55</v>
      </c>
      <c r="H58" t="s">
        <v>55</v>
      </c>
      <c r="I58" s="8" t="s">
        <v>42</v>
      </c>
      <c r="J58" s="8" t="s">
        <v>52</v>
      </c>
      <c r="K58" s="8" t="s">
        <v>51</v>
      </c>
      <c r="L58" s="8" t="s">
        <v>7</v>
      </c>
      <c r="M58" s="8" t="s">
        <v>1</v>
      </c>
      <c r="N58" s="8" t="s">
        <v>1</v>
      </c>
      <c r="O58" t="s">
        <v>6</v>
      </c>
      <c r="P58">
        <v>1</v>
      </c>
      <c r="Q58" s="8">
        <v>2</v>
      </c>
      <c r="R58">
        <v>1</v>
      </c>
      <c r="S58">
        <v>3</v>
      </c>
      <c r="T58">
        <v>1</v>
      </c>
      <c r="U58">
        <v>1</v>
      </c>
      <c r="V58">
        <v>2</v>
      </c>
      <c r="W58">
        <v>1</v>
      </c>
      <c r="X58">
        <v>3</v>
      </c>
    </row>
    <row r="59" spans="1:24" ht="28.8">
      <c r="A59" t="s">
        <v>13</v>
      </c>
      <c r="B59" t="s">
        <v>0</v>
      </c>
      <c r="C59" t="s">
        <v>3</v>
      </c>
      <c r="D59" t="s">
        <v>12</v>
      </c>
      <c r="E59" t="s">
        <v>1</v>
      </c>
      <c r="F59" t="s">
        <v>0</v>
      </c>
      <c r="G59" t="s">
        <v>63</v>
      </c>
      <c r="H59" t="s">
        <v>63</v>
      </c>
      <c r="I59" s="8" t="s">
        <v>42</v>
      </c>
      <c r="J59" s="8" t="s">
        <v>50</v>
      </c>
      <c r="K59" s="8" t="s">
        <v>51</v>
      </c>
      <c r="L59" s="8" t="s">
        <v>7</v>
      </c>
      <c r="M59" s="8" t="s">
        <v>1</v>
      </c>
      <c r="N59" s="8" t="s">
        <v>1</v>
      </c>
      <c r="O59" t="s">
        <v>10</v>
      </c>
      <c r="P59">
        <v>2</v>
      </c>
      <c r="Q59" s="8">
        <v>3</v>
      </c>
      <c r="R59">
        <v>3</v>
      </c>
      <c r="S59">
        <v>2</v>
      </c>
      <c r="T59">
        <v>2</v>
      </c>
      <c r="U59">
        <v>3</v>
      </c>
      <c r="V59">
        <v>3</v>
      </c>
      <c r="W59">
        <v>3</v>
      </c>
      <c r="X59">
        <v>2</v>
      </c>
    </row>
    <row r="60" spans="1:24" ht="28.8">
      <c r="A60" t="s">
        <v>13</v>
      </c>
      <c r="B60" t="s">
        <v>0</v>
      </c>
      <c r="C60" t="s">
        <v>0</v>
      </c>
      <c r="D60" t="s">
        <v>5</v>
      </c>
      <c r="E60" t="s">
        <v>0</v>
      </c>
      <c r="F60" t="s">
        <v>0</v>
      </c>
      <c r="G60" t="s">
        <v>55</v>
      </c>
      <c r="H60" t="s">
        <v>54</v>
      </c>
      <c r="I60" s="8" t="s">
        <v>42</v>
      </c>
      <c r="J60" s="8" t="s">
        <v>51</v>
      </c>
      <c r="K60" s="8" t="s">
        <v>52</v>
      </c>
      <c r="L60" s="8" t="s">
        <v>1</v>
      </c>
      <c r="M60" s="8" t="s">
        <v>1</v>
      </c>
      <c r="N60" s="8" t="s">
        <v>7</v>
      </c>
      <c r="O60" t="s">
        <v>10</v>
      </c>
      <c r="P60">
        <v>2</v>
      </c>
      <c r="Q60" s="8">
        <v>4</v>
      </c>
      <c r="R60">
        <v>2</v>
      </c>
      <c r="S60">
        <v>2</v>
      </c>
      <c r="T60">
        <v>4</v>
      </c>
      <c r="U60">
        <v>4</v>
      </c>
      <c r="V60">
        <v>4</v>
      </c>
      <c r="W60">
        <v>4</v>
      </c>
      <c r="X60">
        <v>4</v>
      </c>
    </row>
    <row r="61" spans="1:24">
      <c r="A61" t="s">
        <v>13</v>
      </c>
      <c r="B61" t="s">
        <v>0</v>
      </c>
      <c r="C61" t="s">
        <v>1</v>
      </c>
      <c r="D61" t="s">
        <v>2</v>
      </c>
      <c r="E61" t="s">
        <v>0</v>
      </c>
      <c r="F61" t="s">
        <v>0</v>
      </c>
      <c r="G61" t="s">
        <v>55</v>
      </c>
      <c r="H61" t="s">
        <v>55</v>
      </c>
      <c r="I61" s="8" t="s">
        <v>41</v>
      </c>
      <c r="J61" s="8" t="s">
        <v>51</v>
      </c>
      <c r="K61" s="8" t="s">
        <v>51</v>
      </c>
      <c r="L61" s="8" t="s">
        <v>7</v>
      </c>
      <c r="M61" s="8" t="s">
        <v>0</v>
      </c>
      <c r="N61" s="8" t="s">
        <v>3</v>
      </c>
      <c r="O61" t="s">
        <v>6</v>
      </c>
      <c r="P61">
        <v>1</v>
      </c>
      <c r="Q61" s="8">
        <v>2</v>
      </c>
      <c r="R61">
        <v>2</v>
      </c>
      <c r="S61">
        <v>2</v>
      </c>
      <c r="T61">
        <v>1</v>
      </c>
      <c r="U61">
        <v>1</v>
      </c>
      <c r="V61">
        <v>2</v>
      </c>
      <c r="W61">
        <v>2</v>
      </c>
      <c r="X61">
        <v>2</v>
      </c>
    </row>
    <row r="62" spans="1:24">
      <c r="A62" t="s">
        <v>9</v>
      </c>
      <c r="B62" t="s">
        <v>0</v>
      </c>
      <c r="C62" t="s">
        <v>1</v>
      </c>
      <c r="D62" t="s">
        <v>8</v>
      </c>
      <c r="E62" t="s">
        <v>1</v>
      </c>
      <c r="F62" t="s">
        <v>0</v>
      </c>
      <c r="G62" t="s">
        <v>54</v>
      </c>
      <c r="H62" t="s">
        <v>55</v>
      </c>
      <c r="I62" s="8" t="s">
        <v>41</v>
      </c>
      <c r="J62" s="8" t="s">
        <v>51</v>
      </c>
      <c r="K62" s="8" t="s">
        <v>51</v>
      </c>
      <c r="L62" s="8" t="s">
        <v>7</v>
      </c>
      <c r="M62" s="8" t="s">
        <v>3</v>
      </c>
      <c r="N62" s="8" t="s">
        <v>3</v>
      </c>
      <c r="O62" t="s">
        <v>6</v>
      </c>
      <c r="P62">
        <v>2</v>
      </c>
      <c r="Q62" s="8">
        <v>3</v>
      </c>
      <c r="R62">
        <v>1</v>
      </c>
      <c r="S62">
        <v>2</v>
      </c>
      <c r="T62">
        <v>1</v>
      </c>
      <c r="U62">
        <v>2</v>
      </c>
      <c r="V62">
        <v>3</v>
      </c>
      <c r="W62">
        <v>1</v>
      </c>
      <c r="X62">
        <v>2</v>
      </c>
    </row>
    <row r="63" spans="1:24">
      <c r="A63" t="s">
        <v>13</v>
      </c>
      <c r="B63" t="s">
        <v>0</v>
      </c>
      <c r="C63" t="s">
        <v>3</v>
      </c>
      <c r="D63" t="s">
        <v>5</v>
      </c>
      <c r="E63" t="s">
        <v>7</v>
      </c>
      <c r="F63" t="s">
        <v>0</v>
      </c>
      <c r="G63" t="s">
        <v>55</v>
      </c>
      <c r="H63" t="s">
        <v>54</v>
      </c>
      <c r="I63" s="8" t="s">
        <v>41</v>
      </c>
      <c r="J63" s="8" t="s">
        <v>50</v>
      </c>
      <c r="K63" s="8" t="s">
        <v>51</v>
      </c>
      <c r="L63" s="8" t="s">
        <v>0</v>
      </c>
      <c r="M63" s="8" t="s">
        <v>0</v>
      </c>
      <c r="N63" s="8" t="s">
        <v>7</v>
      </c>
      <c r="O63" t="s">
        <v>10</v>
      </c>
      <c r="P63">
        <v>3</v>
      </c>
      <c r="Q63" s="8">
        <v>3</v>
      </c>
      <c r="R63">
        <v>3</v>
      </c>
      <c r="S63">
        <v>3</v>
      </c>
      <c r="T63">
        <v>3</v>
      </c>
      <c r="U63">
        <v>3</v>
      </c>
      <c r="V63">
        <v>3</v>
      </c>
      <c r="W63">
        <v>3</v>
      </c>
      <c r="X63">
        <v>3</v>
      </c>
    </row>
    <row r="64" spans="1:24">
      <c r="A64" t="s">
        <v>13</v>
      </c>
      <c r="B64" t="s">
        <v>0</v>
      </c>
      <c r="C64" t="s">
        <v>1</v>
      </c>
      <c r="D64" t="s">
        <v>2</v>
      </c>
      <c r="E64" t="s">
        <v>0</v>
      </c>
      <c r="F64" t="s">
        <v>0</v>
      </c>
      <c r="G64" t="s">
        <v>55</v>
      </c>
      <c r="H64" t="s">
        <v>55</v>
      </c>
      <c r="I64" s="8" t="s">
        <v>41</v>
      </c>
      <c r="J64" s="8" t="s">
        <v>51</v>
      </c>
      <c r="K64" s="8" t="s">
        <v>51</v>
      </c>
      <c r="L64" s="8" t="s">
        <v>1</v>
      </c>
      <c r="M64" s="8" t="s">
        <v>7</v>
      </c>
      <c r="N64" s="8" t="s">
        <v>3</v>
      </c>
      <c r="O64" t="s">
        <v>6</v>
      </c>
      <c r="P64">
        <v>1</v>
      </c>
      <c r="Q64" s="8">
        <v>2</v>
      </c>
      <c r="R64">
        <v>1</v>
      </c>
      <c r="S64">
        <v>2</v>
      </c>
      <c r="T64">
        <v>1</v>
      </c>
      <c r="U64">
        <v>1</v>
      </c>
      <c r="V64">
        <v>2</v>
      </c>
      <c r="W64">
        <v>1</v>
      </c>
      <c r="X64">
        <v>2</v>
      </c>
    </row>
    <row r="65" spans="1:24">
      <c r="A65" t="s">
        <v>9</v>
      </c>
      <c r="B65" t="s">
        <v>0</v>
      </c>
      <c r="C65" t="s">
        <v>3</v>
      </c>
      <c r="D65" t="s">
        <v>2</v>
      </c>
      <c r="E65" t="s">
        <v>0</v>
      </c>
      <c r="F65" t="s">
        <v>0</v>
      </c>
      <c r="G65" t="s">
        <v>55</v>
      </c>
      <c r="H65" t="s">
        <v>55</v>
      </c>
      <c r="I65" s="8" t="s">
        <v>41</v>
      </c>
      <c r="J65" s="8" t="s">
        <v>50</v>
      </c>
      <c r="K65" s="8" t="s">
        <v>51</v>
      </c>
      <c r="L65" s="8" t="s">
        <v>3</v>
      </c>
      <c r="M65" s="8" t="s">
        <v>3</v>
      </c>
      <c r="N65" s="8" t="s">
        <v>3</v>
      </c>
      <c r="O65" t="s">
        <v>6</v>
      </c>
      <c r="P65">
        <v>4</v>
      </c>
      <c r="Q65" s="8">
        <v>4</v>
      </c>
      <c r="R65">
        <v>1</v>
      </c>
      <c r="S65">
        <v>3</v>
      </c>
      <c r="T65">
        <v>1</v>
      </c>
      <c r="U65">
        <v>4</v>
      </c>
      <c r="V65">
        <v>4</v>
      </c>
      <c r="W65">
        <v>2</v>
      </c>
      <c r="X65">
        <v>2</v>
      </c>
    </row>
    <row r="66" spans="1:24">
      <c r="A66" t="s">
        <v>9</v>
      </c>
      <c r="B66" t="s">
        <v>0</v>
      </c>
      <c r="C66" t="s">
        <v>3</v>
      </c>
      <c r="D66" t="s">
        <v>2</v>
      </c>
      <c r="E66" t="s">
        <v>1</v>
      </c>
      <c r="F66" t="s">
        <v>0</v>
      </c>
      <c r="G66" t="s">
        <v>55</v>
      </c>
      <c r="H66" t="s">
        <v>63</v>
      </c>
      <c r="I66" s="8" t="s">
        <v>41</v>
      </c>
      <c r="J66" s="8" t="s">
        <v>52</v>
      </c>
      <c r="K66" s="8" t="s">
        <v>51</v>
      </c>
      <c r="L66" s="8" t="s">
        <v>3</v>
      </c>
      <c r="M66" s="8" t="s">
        <v>0</v>
      </c>
      <c r="N66" s="8" t="s">
        <v>3</v>
      </c>
      <c r="O66" t="s">
        <v>6</v>
      </c>
      <c r="P66">
        <v>3</v>
      </c>
      <c r="Q66" s="8">
        <v>4</v>
      </c>
      <c r="R66">
        <v>1</v>
      </c>
      <c r="S66">
        <v>4</v>
      </c>
      <c r="T66">
        <v>1</v>
      </c>
      <c r="U66">
        <v>1</v>
      </c>
      <c r="V66">
        <v>3</v>
      </c>
      <c r="W66">
        <v>1</v>
      </c>
      <c r="X66">
        <v>4</v>
      </c>
    </row>
    <row r="67" spans="1:24" ht="28.8">
      <c r="A67" t="s">
        <v>13</v>
      </c>
      <c r="B67" t="s">
        <v>7</v>
      </c>
      <c r="C67" t="s">
        <v>3</v>
      </c>
      <c r="D67" t="s">
        <v>5</v>
      </c>
      <c r="E67" t="s">
        <v>0</v>
      </c>
      <c r="F67" t="s">
        <v>0</v>
      </c>
      <c r="G67" t="s">
        <v>55</v>
      </c>
      <c r="H67" t="s">
        <v>54</v>
      </c>
      <c r="I67" s="8" t="s">
        <v>42</v>
      </c>
      <c r="J67" s="8" t="s">
        <v>52</v>
      </c>
      <c r="K67" s="8" t="s">
        <v>51</v>
      </c>
      <c r="L67" s="8" t="s">
        <v>1</v>
      </c>
      <c r="M67" s="8" t="s">
        <v>0</v>
      </c>
      <c r="N67" s="8" t="s">
        <v>1</v>
      </c>
      <c r="O67" t="s">
        <v>6</v>
      </c>
      <c r="P67">
        <v>2</v>
      </c>
      <c r="Q67" s="8">
        <v>1</v>
      </c>
      <c r="R67">
        <v>2</v>
      </c>
      <c r="S67">
        <v>2</v>
      </c>
      <c r="T67">
        <v>1</v>
      </c>
      <c r="U67">
        <v>1</v>
      </c>
      <c r="V67">
        <v>2</v>
      </c>
      <c r="W67">
        <v>2</v>
      </c>
      <c r="X67">
        <v>2</v>
      </c>
    </row>
    <row r="68" spans="1:24">
      <c r="A68" t="s">
        <v>13</v>
      </c>
      <c r="B68" t="s">
        <v>0</v>
      </c>
      <c r="C68" t="s">
        <v>0</v>
      </c>
      <c r="D68" t="s">
        <v>2</v>
      </c>
      <c r="E68" t="s">
        <v>1</v>
      </c>
      <c r="F68" t="s">
        <v>0</v>
      </c>
      <c r="G68" t="s">
        <v>55</v>
      </c>
      <c r="H68" t="s">
        <v>55</v>
      </c>
      <c r="I68" s="8" t="s">
        <v>41</v>
      </c>
      <c r="J68" s="8" t="s">
        <v>51</v>
      </c>
      <c r="K68" s="8" t="s">
        <v>51</v>
      </c>
      <c r="L68" s="8" t="s">
        <v>1</v>
      </c>
      <c r="M68" s="8" t="s">
        <v>0</v>
      </c>
      <c r="N68" s="8" t="s">
        <v>3</v>
      </c>
      <c r="O68" t="s">
        <v>6</v>
      </c>
      <c r="P68">
        <v>1</v>
      </c>
      <c r="Q68" s="8">
        <v>2</v>
      </c>
      <c r="R68">
        <v>1</v>
      </c>
      <c r="S68">
        <v>2</v>
      </c>
      <c r="T68">
        <v>1</v>
      </c>
      <c r="U68">
        <v>1</v>
      </c>
      <c r="V68">
        <v>2</v>
      </c>
      <c r="W68">
        <v>1</v>
      </c>
      <c r="X68">
        <v>2</v>
      </c>
    </row>
    <row r="69" spans="1:24">
      <c r="A69" t="s">
        <v>9</v>
      </c>
      <c r="B69" t="s">
        <v>0</v>
      </c>
      <c r="C69" t="s">
        <v>1</v>
      </c>
      <c r="D69" t="s">
        <v>5</v>
      </c>
      <c r="E69" t="s">
        <v>7</v>
      </c>
      <c r="F69" t="s">
        <v>0</v>
      </c>
      <c r="G69" t="s">
        <v>55</v>
      </c>
      <c r="H69" t="s">
        <v>55</v>
      </c>
      <c r="I69" s="8" t="s">
        <v>41</v>
      </c>
      <c r="J69" s="8" t="s">
        <v>50</v>
      </c>
      <c r="K69" s="8" t="s">
        <v>50</v>
      </c>
      <c r="L69" s="8" t="s">
        <v>1</v>
      </c>
      <c r="M69" s="8" t="s">
        <v>3</v>
      </c>
      <c r="N69" s="8" t="s">
        <v>3</v>
      </c>
      <c r="O69" t="s">
        <v>6</v>
      </c>
      <c r="P69">
        <v>2</v>
      </c>
      <c r="Q69" s="8">
        <v>4</v>
      </c>
      <c r="R69">
        <v>3</v>
      </c>
      <c r="S69">
        <v>4</v>
      </c>
      <c r="T69">
        <v>1</v>
      </c>
      <c r="U69">
        <v>2</v>
      </c>
      <c r="V69">
        <v>4</v>
      </c>
      <c r="W69">
        <v>2</v>
      </c>
      <c r="X69">
        <v>4</v>
      </c>
    </row>
    <row r="70" spans="1:24" ht="28.8">
      <c r="A70" t="s">
        <v>99</v>
      </c>
      <c r="B70" t="s">
        <v>0</v>
      </c>
      <c r="C70" t="s">
        <v>0</v>
      </c>
      <c r="D70" t="s">
        <v>2</v>
      </c>
      <c r="E70" t="s">
        <v>1</v>
      </c>
      <c r="F70" t="s">
        <v>1</v>
      </c>
      <c r="G70" t="s">
        <v>55</v>
      </c>
      <c r="H70" t="s">
        <v>55</v>
      </c>
      <c r="I70" s="8" t="s">
        <v>42</v>
      </c>
      <c r="J70" s="8" t="s">
        <v>51</v>
      </c>
      <c r="K70" s="8" t="s">
        <v>51</v>
      </c>
      <c r="L70" s="8" t="s">
        <v>1</v>
      </c>
      <c r="M70" s="8" t="s">
        <v>1</v>
      </c>
      <c r="N70" s="8" t="s">
        <v>3</v>
      </c>
      <c r="O70" t="s">
        <v>6</v>
      </c>
      <c r="P70">
        <v>1</v>
      </c>
      <c r="Q70" s="8">
        <v>2</v>
      </c>
      <c r="R70">
        <v>1</v>
      </c>
      <c r="S70">
        <v>3</v>
      </c>
      <c r="T70">
        <v>1</v>
      </c>
      <c r="U70">
        <v>2</v>
      </c>
      <c r="V70">
        <v>3</v>
      </c>
      <c r="W70">
        <v>1</v>
      </c>
      <c r="X70">
        <v>3</v>
      </c>
    </row>
    <row r="71" spans="1:24">
      <c r="A71" t="s">
        <v>99</v>
      </c>
      <c r="B71" t="s">
        <v>0</v>
      </c>
      <c r="C71" t="s">
        <v>0</v>
      </c>
      <c r="D71" t="s">
        <v>5</v>
      </c>
      <c r="E71" t="s">
        <v>7</v>
      </c>
      <c r="F71" t="s">
        <v>3</v>
      </c>
      <c r="G71" t="s">
        <v>63</v>
      </c>
      <c r="H71" t="s">
        <v>63</v>
      </c>
      <c r="I71" s="8" t="s">
        <v>41</v>
      </c>
      <c r="J71" s="8" t="s">
        <v>51</v>
      </c>
      <c r="K71" s="8" t="s">
        <v>51</v>
      </c>
      <c r="L71" s="8" t="s">
        <v>3</v>
      </c>
      <c r="M71" s="8" t="s">
        <v>1</v>
      </c>
      <c r="N71" s="8" t="s">
        <v>3</v>
      </c>
      <c r="O71" t="s">
        <v>6</v>
      </c>
      <c r="P71">
        <v>4</v>
      </c>
      <c r="Q71" s="8">
        <v>4</v>
      </c>
      <c r="R71">
        <v>3</v>
      </c>
      <c r="S71">
        <v>3</v>
      </c>
      <c r="T71">
        <v>4</v>
      </c>
      <c r="U71">
        <v>4</v>
      </c>
      <c r="V71">
        <v>4</v>
      </c>
      <c r="W71">
        <v>2</v>
      </c>
      <c r="X71">
        <v>1</v>
      </c>
    </row>
    <row r="72" spans="1:24">
      <c r="A72" t="s">
        <v>99</v>
      </c>
      <c r="B72" t="s">
        <v>0</v>
      </c>
      <c r="C72" t="s">
        <v>0</v>
      </c>
      <c r="D72" t="s">
        <v>8</v>
      </c>
      <c r="E72" t="s">
        <v>1</v>
      </c>
      <c r="F72" t="s">
        <v>1</v>
      </c>
      <c r="G72" t="s">
        <v>55</v>
      </c>
      <c r="H72" t="s">
        <v>55</v>
      </c>
      <c r="I72" s="8" t="s">
        <v>41</v>
      </c>
      <c r="J72" s="8" t="s">
        <v>51</v>
      </c>
      <c r="K72" s="8" t="s">
        <v>51</v>
      </c>
      <c r="L72" s="8" t="s">
        <v>1</v>
      </c>
      <c r="M72" s="8" t="s">
        <v>7</v>
      </c>
      <c r="N72" s="8" t="s">
        <v>7</v>
      </c>
      <c r="O72" t="s">
        <v>6</v>
      </c>
      <c r="P72">
        <v>1</v>
      </c>
      <c r="Q72" s="8">
        <v>2</v>
      </c>
      <c r="R72">
        <v>1</v>
      </c>
      <c r="S72">
        <v>3</v>
      </c>
      <c r="T72">
        <v>1</v>
      </c>
      <c r="U72">
        <v>1</v>
      </c>
      <c r="V72">
        <v>2</v>
      </c>
      <c r="W72">
        <v>1</v>
      </c>
      <c r="X72">
        <v>3</v>
      </c>
    </row>
    <row r="73" spans="1:24">
      <c r="A73" t="s">
        <v>9</v>
      </c>
      <c r="B73" t="s">
        <v>0</v>
      </c>
      <c r="C73" t="s">
        <v>1</v>
      </c>
      <c r="D73" t="s">
        <v>2</v>
      </c>
      <c r="E73" t="s">
        <v>1</v>
      </c>
      <c r="F73" t="s">
        <v>1</v>
      </c>
      <c r="G73" t="s">
        <v>63</v>
      </c>
      <c r="H73" t="s">
        <v>63</v>
      </c>
      <c r="I73" s="8" t="s">
        <v>41</v>
      </c>
      <c r="J73" s="8" t="s">
        <v>52</v>
      </c>
      <c r="K73" s="8" t="s">
        <v>52</v>
      </c>
      <c r="L73" s="8" t="s">
        <v>1</v>
      </c>
      <c r="M73" s="8" t="s">
        <v>1</v>
      </c>
      <c r="N73" s="8" t="s">
        <v>3</v>
      </c>
      <c r="O73" t="s">
        <v>6</v>
      </c>
      <c r="P73">
        <v>1</v>
      </c>
      <c r="Q73" s="8">
        <v>3</v>
      </c>
      <c r="R73">
        <v>1</v>
      </c>
      <c r="S73">
        <v>4</v>
      </c>
      <c r="T73">
        <v>1</v>
      </c>
      <c r="U73">
        <v>1</v>
      </c>
      <c r="V73">
        <v>3</v>
      </c>
      <c r="W73">
        <v>1</v>
      </c>
      <c r="X73">
        <v>4</v>
      </c>
    </row>
    <row r="74" spans="1:24" ht="28.8">
      <c r="A74" t="s">
        <v>13</v>
      </c>
      <c r="B74" t="s">
        <v>0</v>
      </c>
      <c r="C74" t="s">
        <v>0</v>
      </c>
      <c r="D74" t="s">
        <v>2</v>
      </c>
      <c r="E74" t="s">
        <v>1</v>
      </c>
      <c r="F74" t="s">
        <v>0</v>
      </c>
      <c r="G74" t="s">
        <v>55</v>
      </c>
      <c r="H74" t="s">
        <v>55</v>
      </c>
      <c r="I74" s="8" t="s">
        <v>42</v>
      </c>
      <c r="J74" s="8" t="s">
        <v>51</v>
      </c>
      <c r="K74" s="8" t="s">
        <v>51</v>
      </c>
      <c r="L74" s="8" t="s">
        <v>1</v>
      </c>
      <c r="M74" s="8" t="s">
        <v>0</v>
      </c>
      <c r="N74" s="8" t="s">
        <v>3</v>
      </c>
      <c r="O74" t="s">
        <v>6</v>
      </c>
      <c r="P74">
        <v>1</v>
      </c>
      <c r="Q74" s="8">
        <v>1</v>
      </c>
      <c r="R74">
        <v>1</v>
      </c>
      <c r="S74">
        <v>2</v>
      </c>
      <c r="T74">
        <v>1</v>
      </c>
      <c r="U74">
        <v>1</v>
      </c>
      <c r="V74">
        <v>1</v>
      </c>
      <c r="W74">
        <v>1</v>
      </c>
      <c r="X74">
        <v>2</v>
      </c>
    </row>
    <row r="75" spans="1:24">
      <c r="A75" t="s">
        <v>99</v>
      </c>
      <c r="B75" t="s">
        <v>0</v>
      </c>
      <c r="C75" t="s">
        <v>0</v>
      </c>
      <c r="D75" t="s">
        <v>8</v>
      </c>
      <c r="E75" t="s">
        <v>0</v>
      </c>
      <c r="F75" t="s">
        <v>3</v>
      </c>
      <c r="G75" t="s">
        <v>55</v>
      </c>
      <c r="H75" t="s">
        <v>55</v>
      </c>
      <c r="I75" s="8" t="s">
        <v>41</v>
      </c>
      <c r="J75" s="8" t="s">
        <v>53</v>
      </c>
      <c r="K75" s="8" t="s">
        <v>53</v>
      </c>
      <c r="L75" s="8" t="s">
        <v>3</v>
      </c>
      <c r="M75" s="8" t="s">
        <v>3</v>
      </c>
      <c r="N75" s="8" t="s">
        <v>3</v>
      </c>
      <c r="O75" t="s">
        <v>6</v>
      </c>
      <c r="P75">
        <v>2</v>
      </c>
      <c r="Q75" s="8">
        <v>1</v>
      </c>
      <c r="R75">
        <v>1</v>
      </c>
      <c r="S75">
        <v>1</v>
      </c>
      <c r="T75">
        <v>1</v>
      </c>
      <c r="U75">
        <v>2</v>
      </c>
      <c r="V75">
        <v>1</v>
      </c>
      <c r="W75">
        <v>1</v>
      </c>
      <c r="X75">
        <v>1</v>
      </c>
    </row>
    <row r="76" spans="1:24" ht="28.8">
      <c r="A76" t="s">
        <v>99</v>
      </c>
      <c r="B76" t="s">
        <v>0</v>
      </c>
      <c r="C76" t="s">
        <v>7</v>
      </c>
      <c r="D76" t="s">
        <v>2</v>
      </c>
      <c r="E76" t="s">
        <v>0</v>
      </c>
      <c r="F76" t="s">
        <v>0</v>
      </c>
      <c r="G76" t="s">
        <v>63</v>
      </c>
      <c r="H76" t="s">
        <v>54</v>
      </c>
      <c r="I76" s="8" t="s">
        <v>42</v>
      </c>
      <c r="J76" s="8" t="s">
        <v>52</v>
      </c>
      <c r="K76" s="8" t="s">
        <v>51</v>
      </c>
      <c r="L76" s="8" t="s">
        <v>3</v>
      </c>
      <c r="M76" s="8" t="s">
        <v>3</v>
      </c>
      <c r="N76" s="8" t="s">
        <v>3</v>
      </c>
      <c r="O76" t="s">
        <v>6</v>
      </c>
      <c r="P76">
        <v>3</v>
      </c>
      <c r="Q76" s="8">
        <v>2</v>
      </c>
      <c r="R76">
        <v>1</v>
      </c>
      <c r="S76">
        <v>2</v>
      </c>
      <c r="T76">
        <v>1</v>
      </c>
      <c r="U76">
        <v>1</v>
      </c>
      <c r="V76">
        <v>2</v>
      </c>
      <c r="W76">
        <v>1</v>
      </c>
      <c r="X76">
        <v>2</v>
      </c>
    </row>
    <row r="77" spans="1:24">
      <c r="A77" t="s">
        <v>15</v>
      </c>
      <c r="B77" t="s">
        <v>0</v>
      </c>
      <c r="C77" t="s">
        <v>1</v>
      </c>
      <c r="D77" t="s">
        <v>2</v>
      </c>
      <c r="E77" t="s">
        <v>0</v>
      </c>
      <c r="F77" t="s">
        <v>0</v>
      </c>
      <c r="G77" t="s">
        <v>55</v>
      </c>
      <c r="H77" t="s">
        <v>55</v>
      </c>
      <c r="I77" s="8" t="s">
        <v>41</v>
      </c>
      <c r="J77" s="8" t="s">
        <v>51</v>
      </c>
      <c r="K77" s="8" t="s">
        <v>51</v>
      </c>
      <c r="L77" s="8" t="s">
        <v>0</v>
      </c>
      <c r="M77" s="8" t="s">
        <v>7</v>
      </c>
      <c r="N77" s="8" t="s">
        <v>7</v>
      </c>
      <c r="O77" t="s">
        <v>11</v>
      </c>
      <c r="P77">
        <v>2</v>
      </c>
      <c r="Q77" s="8">
        <v>2</v>
      </c>
      <c r="R77">
        <v>2</v>
      </c>
      <c r="S77">
        <v>1</v>
      </c>
      <c r="T77">
        <v>1</v>
      </c>
      <c r="U77">
        <v>2</v>
      </c>
      <c r="V77">
        <v>2</v>
      </c>
      <c r="W77">
        <v>1</v>
      </c>
      <c r="X77">
        <v>2</v>
      </c>
    </row>
    <row r="78" spans="1:24">
      <c r="A78" t="s">
        <v>13</v>
      </c>
      <c r="B78" t="s">
        <v>1</v>
      </c>
      <c r="C78" t="s">
        <v>0</v>
      </c>
      <c r="D78" t="s">
        <v>5</v>
      </c>
      <c r="E78" t="s">
        <v>1</v>
      </c>
      <c r="F78" t="s">
        <v>7</v>
      </c>
      <c r="G78" t="s">
        <v>55</v>
      </c>
      <c r="H78" t="s">
        <v>55</v>
      </c>
      <c r="I78" s="8" t="s">
        <v>41</v>
      </c>
      <c r="J78" s="8" t="s">
        <v>51</v>
      </c>
      <c r="K78" s="8" t="s">
        <v>51</v>
      </c>
      <c r="L78" s="8" t="s">
        <v>0</v>
      </c>
      <c r="M78" s="8" t="s">
        <v>1</v>
      </c>
      <c r="N78" s="8" t="s">
        <v>7</v>
      </c>
      <c r="O78" t="s">
        <v>6</v>
      </c>
      <c r="P78">
        <v>2</v>
      </c>
      <c r="Q78" s="8">
        <v>3</v>
      </c>
      <c r="R78">
        <v>2</v>
      </c>
      <c r="S78">
        <v>1</v>
      </c>
      <c r="T78">
        <v>1</v>
      </c>
      <c r="U78">
        <v>2</v>
      </c>
      <c r="V78">
        <v>3</v>
      </c>
      <c r="W78">
        <v>2</v>
      </c>
      <c r="X78">
        <v>1</v>
      </c>
    </row>
    <row r="79" spans="1:24">
      <c r="A79" t="s">
        <v>13</v>
      </c>
      <c r="B79" t="s">
        <v>7</v>
      </c>
      <c r="C79" t="s">
        <v>7</v>
      </c>
      <c r="D79" t="s">
        <v>2</v>
      </c>
      <c r="E79" t="s">
        <v>7</v>
      </c>
      <c r="F79" t="s">
        <v>0</v>
      </c>
      <c r="G79" t="s">
        <v>55</v>
      </c>
      <c r="H79" t="s">
        <v>54</v>
      </c>
      <c r="I79" s="8" t="s">
        <v>41</v>
      </c>
      <c r="J79" s="8" t="s">
        <v>52</v>
      </c>
      <c r="K79" s="8" t="s">
        <v>51</v>
      </c>
      <c r="L79" s="8" t="s">
        <v>0</v>
      </c>
      <c r="M79" s="8" t="s">
        <v>0</v>
      </c>
      <c r="N79" s="8" t="s">
        <v>7</v>
      </c>
      <c r="O79" t="s">
        <v>10</v>
      </c>
      <c r="P79">
        <v>1</v>
      </c>
      <c r="Q79" s="8">
        <v>1</v>
      </c>
      <c r="R79">
        <v>1</v>
      </c>
      <c r="S79">
        <v>3</v>
      </c>
      <c r="T79">
        <v>1</v>
      </c>
      <c r="U79">
        <v>1</v>
      </c>
      <c r="V79">
        <v>1</v>
      </c>
      <c r="W79">
        <v>1</v>
      </c>
      <c r="X79">
        <v>3</v>
      </c>
    </row>
    <row r="80" spans="1:24">
      <c r="A80" t="s">
        <v>99</v>
      </c>
      <c r="B80" t="s">
        <v>1</v>
      </c>
      <c r="C80" t="s">
        <v>3</v>
      </c>
      <c r="D80" t="s">
        <v>2</v>
      </c>
      <c r="E80" t="s">
        <v>1</v>
      </c>
      <c r="F80" t="s">
        <v>3</v>
      </c>
      <c r="G80" t="s">
        <v>64</v>
      </c>
      <c r="H80" t="s">
        <v>55</v>
      </c>
      <c r="I80" s="8" t="s">
        <v>41</v>
      </c>
      <c r="J80" s="8" t="s">
        <v>50</v>
      </c>
      <c r="K80" s="8" t="s">
        <v>52</v>
      </c>
      <c r="L80" s="8" t="s">
        <v>0</v>
      </c>
      <c r="M80" s="8" t="s">
        <v>1</v>
      </c>
      <c r="N80" s="8" t="s">
        <v>7</v>
      </c>
      <c r="O80" t="s">
        <v>6</v>
      </c>
      <c r="P80">
        <v>1</v>
      </c>
      <c r="Q80" s="8">
        <v>3</v>
      </c>
      <c r="R80">
        <v>2</v>
      </c>
      <c r="S80">
        <v>1</v>
      </c>
      <c r="T80">
        <v>2</v>
      </c>
      <c r="U80">
        <v>2</v>
      </c>
      <c r="V80">
        <v>3</v>
      </c>
      <c r="W80">
        <v>2</v>
      </c>
      <c r="X80">
        <v>1</v>
      </c>
    </row>
    <row r="81" spans="1:24">
      <c r="A81" t="s">
        <v>99</v>
      </c>
      <c r="B81" t="s">
        <v>0</v>
      </c>
      <c r="C81" t="s">
        <v>0</v>
      </c>
      <c r="D81" t="s">
        <v>8</v>
      </c>
      <c r="E81" t="s">
        <v>3</v>
      </c>
      <c r="F81" t="s">
        <v>3</v>
      </c>
      <c r="G81" t="s">
        <v>63</v>
      </c>
      <c r="H81" t="s">
        <v>63</v>
      </c>
      <c r="I81" s="8" t="s">
        <v>41</v>
      </c>
      <c r="J81" s="8" t="s">
        <v>51</v>
      </c>
      <c r="K81" s="8" t="s">
        <v>51</v>
      </c>
      <c r="L81" s="8" t="s">
        <v>3</v>
      </c>
      <c r="M81" s="8" t="s">
        <v>3</v>
      </c>
      <c r="N81" s="8" t="s">
        <v>3</v>
      </c>
      <c r="O81" t="s">
        <v>6</v>
      </c>
      <c r="P81">
        <v>1</v>
      </c>
      <c r="Q81" s="8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</row>
    <row r="82" spans="1:24">
      <c r="A82" t="s">
        <v>13</v>
      </c>
      <c r="B82" t="s">
        <v>0</v>
      </c>
      <c r="C82" t="s">
        <v>0</v>
      </c>
      <c r="D82" t="s">
        <v>8</v>
      </c>
      <c r="E82" t="s">
        <v>1</v>
      </c>
      <c r="F82" t="s">
        <v>1</v>
      </c>
      <c r="G82" t="s">
        <v>55</v>
      </c>
      <c r="H82" t="s">
        <v>55</v>
      </c>
      <c r="I82" s="8" t="s">
        <v>41</v>
      </c>
      <c r="J82" s="8" t="s">
        <v>51</v>
      </c>
      <c r="K82" s="8" t="s">
        <v>51</v>
      </c>
      <c r="L82" s="8" t="s">
        <v>0</v>
      </c>
      <c r="M82" s="8" t="s">
        <v>0</v>
      </c>
      <c r="N82" s="8" t="s">
        <v>3</v>
      </c>
      <c r="O82" t="s">
        <v>6</v>
      </c>
      <c r="P82">
        <v>1</v>
      </c>
      <c r="Q82" s="8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</row>
    <row r="83" spans="1:24">
      <c r="A83" t="s">
        <v>13</v>
      </c>
      <c r="B83" t="s">
        <v>7</v>
      </c>
      <c r="C83" t="s">
        <v>1</v>
      </c>
      <c r="D83" t="s">
        <v>2</v>
      </c>
      <c r="E83" t="s">
        <v>3</v>
      </c>
      <c r="F83" t="s">
        <v>0</v>
      </c>
      <c r="G83" t="s">
        <v>55</v>
      </c>
      <c r="H83" t="s">
        <v>55</v>
      </c>
      <c r="I83" s="8" t="s">
        <v>41</v>
      </c>
      <c r="J83" s="8" t="s">
        <v>52</v>
      </c>
      <c r="K83" s="8" t="s">
        <v>51</v>
      </c>
      <c r="L83" s="8" t="s">
        <v>7</v>
      </c>
      <c r="M83" s="8" t="s">
        <v>3</v>
      </c>
      <c r="N83" s="8" t="s">
        <v>3</v>
      </c>
      <c r="O83" t="s">
        <v>6</v>
      </c>
      <c r="P83">
        <v>2</v>
      </c>
      <c r="Q83">
        <v>2</v>
      </c>
      <c r="R83">
        <v>2</v>
      </c>
      <c r="S83">
        <v>2</v>
      </c>
      <c r="T83">
        <v>1</v>
      </c>
      <c r="U83">
        <v>1</v>
      </c>
      <c r="V83">
        <v>2</v>
      </c>
      <c r="W83">
        <v>1</v>
      </c>
      <c r="X83">
        <v>2</v>
      </c>
    </row>
    <row r="87" spans="1:24">
      <c r="C87" s="2"/>
      <c r="D87" s="2"/>
      <c r="E87" s="2"/>
      <c r="F87" s="2"/>
      <c r="G87" s="2"/>
      <c r="H87" s="2"/>
      <c r="I87" s="9"/>
      <c r="J87" s="9"/>
      <c r="K87" s="9"/>
      <c r="L87" s="9"/>
      <c r="M87" s="9"/>
      <c r="N87" s="9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C88" s="2"/>
      <c r="D88" s="2"/>
      <c r="E88" s="2"/>
      <c r="F88" s="2"/>
      <c r="G88" s="2"/>
      <c r="H88" s="2"/>
      <c r="I88" s="9"/>
      <c r="J88" s="9"/>
      <c r="K88" s="9"/>
      <c r="L88" s="9"/>
      <c r="M88" s="9"/>
      <c r="N88" s="9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C89" s="3"/>
      <c r="D89" s="4"/>
      <c r="E89" s="4"/>
      <c r="F89" s="5"/>
      <c r="G89" s="5"/>
      <c r="H89" s="5"/>
      <c r="I89" s="5"/>
      <c r="J89" s="5"/>
      <c r="K89" s="5"/>
      <c r="L89" s="5"/>
      <c r="M89" s="5"/>
      <c r="N89" s="5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C90" s="2"/>
      <c r="D90" s="2"/>
      <c r="E90" s="2"/>
      <c r="F90" s="2"/>
      <c r="G90" s="2"/>
      <c r="H90" s="2"/>
      <c r="I90" s="9"/>
      <c r="J90" s="9"/>
      <c r="K90" s="9"/>
      <c r="L90" s="9"/>
      <c r="M90" s="9"/>
      <c r="N90" s="9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C91" s="2"/>
      <c r="D91" s="2"/>
      <c r="E91" s="2"/>
      <c r="F91" s="2"/>
      <c r="G91" s="2"/>
      <c r="H91" s="2"/>
      <c r="I91" s="9"/>
      <c r="J91" s="9"/>
      <c r="K91" s="9"/>
      <c r="L91" s="9"/>
      <c r="M91" s="9"/>
      <c r="N91" s="9"/>
      <c r="O91" s="2"/>
      <c r="P91" s="2"/>
      <c r="Q91" s="2"/>
      <c r="R91" s="2"/>
      <c r="S91" s="2"/>
      <c r="T91" s="2"/>
      <c r="U91" s="2"/>
      <c r="V91" s="2"/>
      <c r="W91" s="2"/>
      <c r="X91" s="2"/>
    </row>
  </sheetData>
  <autoFilter ref="A1:X84" xr:uid="{304E5DB0-BDBC-4AD1-8198-C45882F91A71}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03A93-3BBD-4367-BAB3-25660AB66885}">
  <dimension ref="A1:F33"/>
  <sheetViews>
    <sheetView workbookViewId="0">
      <pane ySplit="1" topLeftCell="A2" activePane="bottomLeft" state="frozen"/>
      <selection pane="bottomLeft" activeCell="C35" sqref="C35"/>
    </sheetView>
  </sheetViews>
  <sheetFormatPr defaultColWidth="8.77734375" defaultRowHeight="14.4"/>
  <cols>
    <col min="2" max="2" width="38.77734375" bestFit="1" customWidth="1"/>
    <col min="4" max="5" width="15.33203125" bestFit="1" customWidth="1"/>
    <col min="6" max="6" width="8.6640625" customWidth="1"/>
  </cols>
  <sheetData>
    <row r="1" spans="1:6">
      <c r="A1" t="s">
        <v>31</v>
      </c>
      <c r="B1" t="s">
        <v>43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1</v>
      </c>
      <c r="D2">
        <v>1</v>
      </c>
      <c r="E2">
        <v>1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>
      <c r="A5" t="s">
        <v>25</v>
      </c>
      <c r="B5" t="s">
        <v>13</v>
      </c>
      <c r="C5">
        <v>4</v>
      </c>
      <c r="D5">
        <v>2</v>
      </c>
      <c r="E5">
        <v>0</v>
      </c>
      <c r="F5">
        <v>0</v>
      </c>
    </row>
    <row r="6" spans="1:6">
      <c r="A6" t="s">
        <v>25</v>
      </c>
      <c r="B6" t="s">
        <v>13</v>
      </c>
      <c r="C6">
        <v>1</v>
      </c>
      <c r="D6">
        <v>1</v>
      </c>
      <c r="E6">
        <v>1</v>
      </c>
      <c r="F6">
        <v>0</v>
      </c>
    </row>
    <row r="7" spans="1:6">
      <c r="A7" t="s">
        <v>25</v>
      </c>
      <c r="B7" t="s">
        <v>13</v>
      </c>
      <c r="C7">
        <v>3</v>
      </c>
      <c r="D7">
        <v>1</v>
      </c>
      <c r="E7">
        <v>0</v>
      </c>
      <c r="F7">
        <v>1</v>
      </c>
    </row>
    <row r="8" spans="1:6">
      <c r="A8" t="s">
        <v>25</v>
      </c>
      <c r="B8" t="s">
        <v>13</v>
      </c>
      <c r="C8">
        <v>5</v>
      </c>
      <c r="D8">
        <v>3</v>
      </c>
      <c r="E8">
        <v>0</v>
      </c>
      <c r="F8">
        <v>0</v>
      </c>
    </row>
    <row r="9" spans="1:6">
      <c r="A9" t="s">
        <v>25</v>
      </c>
      <c r="B9" t="s">
        <v>13</v>
      </c>
      <c r="C9">
        <v>8</v>
      </c>
      <c r="D9">
        <v>1</v>
      </c>
      <c r="E9">
        <v>2</v>
      </c>
      <c r="F9">
        <v>0</v>
      </c>
    </row>
    <row r="10" spans="1:6">
      <c r="A10" t="s">
        <v>26</v>
      </c>
      <c r="B10" t="s">
        <v>9</v>
      </c>
      <c r="C10">
        <v>1</v>
      </c>
      <c r="D10">
        <v>1</v>
      </c>
      <c r="E10">
        <v>0</v>
      </c>
      <c r="F10">
        <v>0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2</v>
      </c>
      <c r="D13">
        <v>0</v>
      </c>
      <c r="E13">
        <v>1</v>
      </c>
      <c r="F13">
        <v>0</v>
      </c>
    </row>
    <row r="14" spans="1:6">
      <c r="A14" t="s">
        <v>26</v>
      </c>
      <c r="B14" t="s">
        <v>9</v>
      </c>
      <c r="C14">
        <v>7</v>
      </c>
      <c r="D14">
        <v>0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2</v>
      </c>
      <c r="D16">
        <v>0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4</v>
      </c>
      <c r="D17">
        <v>0</v>
      </c>
      <c r="E17">
        <v>0</v>
      </c>
      <c r="F17">
        <v>0</v>
      </c>
    </row>
    <row r="18" spans="1:6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2</v>
      </c>
      <c r="D19">
        <v>0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2</v>
      </c>
      <c r="D22">
        <v>0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3</v>
      </c>
      <c r="D29">
        <v>0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5</v>
      </c>
      <c r="D33">
        <v>0</v>
      </c>
      <c r="E33">
        <v>1</v>
      </c>
      <c r="F33">
        <v>0</v>
      </c>
    </row>
  </sheetData>
  <autoFilter ref="A1:F33" xr:uid="{6022ACAA-C1FB-4038-BC96-DF3AA9611D8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6CA5-C73B-4D63-B22A-A5CC3E1DA1E4}">
  <dimension ref="A1:X7"/>
  <sheetViews>
    <sheetView workbookViewId="0">
      <selection activeCell="P14" sqref="P14"/>
    </sheetView>
  </sheetViews>
  <sheetFormatPr defaultColWidth="8.77734375" defaultRowHeight="14.4"/>
  <cols>
    <col min="1" max="1" width="9.77734375" bestFit="1" customWidth="1"/>
    <col min="3" max="4" width="15.33203125" bestFit="1" customWidth="1"/>
    <col min="5" max="5" width="9.77734375" customWidth="1"/>
    <col min="18" max="18" width="12.109375" bestFit="1" customWidth="1"/>
    <col min="19" max="19" width="9.33203125" bestFit="1" customWidth="1"/>
    <col min="20" max="20" width="9.88671875" bestFit="1" customWidth="1"/>
    <col min="21" max="21" width="12.6640625" bestFit="1" customWidth="1"/>
  </cols>
  <sheetData>
    <row r="1" spans="1:24">
      <c r="A1" t="s">
        <v>29</v>
      </c>
      <c r="B1" t="s">
        <v>3</v>
      </c>
      <c r="C1" t="s">
        <v>17</v>
      </c>
      <c r="D1" t="s">
        <v>16</v>
      </c>
      <c r="E1" t="s">
        <v>0</v>
      </c>
      <c r="G1" t="s">
        <v>30</v>
      </c>
      <c r="R1" t="s">
        <v>79</v>
      </c>
      <c r="S1" t="s">
        <v>77</v>
      </c>
      <c r="T1" t="s">
        <v>78</v>
      </c>
      <c r="U1" t="s">
        <v>80</v>
      </c>
      <c r="W1" s="21" t="s">
        <v>83</v>
      </c>
      <c r="X1" s="21" t="s">
        <v>84</v>
      </c>
    </row>
    <row r="2" spans="1:24">
      <c r="A2" t="s">
        <v>25</v>
      </c>
      <c r="B2">
        <v>1</v>
      </c>
      <c r="C2">
        <v>4</v>
      </c>
      <c r="D2">
        <v>9</v>
      </c>
      <c r="E2">
        <v>24</v>
      </c>
      <c r="G2">
        <v>0.35189999999999999</v>
      </c>
      <c r="R2" s="14">
        <f>B2/SUM(B2:E2)</f>
        <v>2.6315789473684209E-2</v>
      </c>
      <c r="S2" s="14">
        <f>C2/SUM(B2:E2)</f>
        <v>0.10526315789473684</v>
      </c>
      <c r="T2" s="14">
        <f>D2/SUM(A2:E2)</f>
        <v>0.23684210526315788</v>
      </c>
      <c r="U2" s="13">
        <f>E2/SUM(B2:E2)</f>
        <v>0.63157894736842102</v>
      </c>
      <c r="W2" s="20">
        <f>SUM(R2:S2)</f>
        <v>0.13157894736842105</v>
      </c>
      <c r="X2" s="19">
        <f>SUM(T2:U2)</f>
        <v>0.86842105263157887</v>
      </c>
    </row>
    <row r="3" spans="1:24">
      <c r="A3" t="s">
        <v>26</v>
      </c>
      <c r="B3">
        <v>0</v>
      </c>
      <c r="C3">
        <v>1</v>
      </c>
      <c r="D3">
        <v>1</v>
      </c>
      <c r="E3">
        <v>17</v>
      </c>
      <c r="R3" s="14">
        <f t="shared" ref="R3:R5" si="0">B3/SUM(B3:E3)</f>
        <v>0</v>
      </c>
      <c r="S3" s="14">
        <f t="shared" ref="S3:S5" si="1">C3/SUM(B3:E3)</f>
        <v>5.2631578947368418E-2</v>
      </c>
      <c r="T3" s="14">
        <f t="shared" ref="T3:T5" si="2">D3/SUM(A3:E3)</f>
        <v>5.2631578947368418E-2</v>
      </c>
      <c r="U3" s="13">
        <f t="shared" ref="U3:U4" si="3">E3/SUM(B3:E3)</f>
        <v>0.89473684210526316</v>
      </c>
      <c r="W3" s="19">
        <f t="shared" ref="W3:W5" si="4">SUM(R3:S3)</f>
        <v>5.2631578947368418E-2</v>
      </c>
      <c r="X3" s="19">
        <f t="shared" ref="X3:X5" si="5">SUM(T3:U3)</f>
        <v>0.94736842105263164</v>
      </c>
    </row>
    <row r="4" spans="1:24">
      <c r="A4" t="s">
        <v>27</v>
      </c>
      <c r="B4">
        <v>0</v>
      </c>
      <c r="C4">
        <v>0</v>
      </c>
      <c r="D4">
        <v>0</v>
      </c>
      <c r="E4">
        <v>9</v>
      </c>
      <c r="G4" t="s">
        <v>76</v>
      </c>
      <c r="R4" s="14">
        <f t="shared" si="0"/>
        <v>0</v>
      </c>
      <c r="S4" s="14">
        <f t="shared" si="1"/>
        <v>0</v>
      </c>
      <c r="T4" s="14">
        <f t="shared" si="2"/>
        <v>0</v>
      </c>
      <c r="U4" s="13">
        <f t="shared" si="3"/>
        <v>1</v>
      </c>
      <c r="W4" s="19">
        <f t="shared" si="4"/>
        <v>0</v>
      </c>
      <c r="X4" s="20">
        <f t="shared" si="5"/>
        <v>1</v>
      </c>
    </row>
    <row r="5" spans="1:24">
      <c r="A5" t="s">
        <v>28</v>
      </c>
      <c r="B5">
        <v>0</v>
      </c>
      <c r="C5">
        <v>1</v>
      </c>
      <c r="D5">
        <v>1</v>
      </c>
      <c r="E5">
        <v>14</v>
      </c>
      <c r="R5" s="14">
        <f t="shared" si="0"/>
        <v>0</v>
      </c>
      <c r="S5" s="14">
        <f t="shared" si="1"/>
        <v>6.25E-2</v>
      </c>
      <c r="T5" s="14">
        <f t="shared" si="2"/>
        <v>6.25E-2</v>
      </c>
      <c r="U5" s="13">
        <f>E5/SUM(B5:E5)</f>
        <v>0.875</v>
      </c>
      <c r="W5" s="19">
        <f t="shared" si="4"/>
        <v>6.25E-2</v>
      </c>
      <c r="X5" s="19">
        <f t="shared" si="5"/>
        <v>0.9375</v>
      </c>
    </row>
    <row r="7" spans="1:24">
      <c r="D7" s="15"/>
      <c r="G7" s="16" t="s">
        <v>47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5401-C92E-490A-8B14-25EEBB6B7C2F}">
  <dimension ref="A1:F33"/>
  <sheetViews>
    <sheetView workbookViewId="0">
      <pane ySplit="1" topLeftCell="A2" activePane="bottomLeft" state="frozen"/>
      <selection pane="bottomLeft" activeCell="C35" sqref="C35"/>
    </sheetView>
  </sheetViews>
  <sheetFormatPr defaultColWidth="8.77734375" defaultRowHeight="14.4"/>
  <cols>
    <col min="2" max="2" width="38.77734375" bestFit="1" customWidth="1"/>
    <col min="4" max="5" width="15.33203125" bestFit="1" customWidth="1"/>
    <col min="6" max="6" width="6.44140625" customWidth="1"/>
  </cols>
  <sheetData>
    <row r="1" spans="1:6">
      <c r="A1" t="s">
        <v>31</v>
      </c>
      <c r="B1" t="s">
        <v>18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2</v>
      </c>
      <c r="D2">
        <v>0</v>
      </c>
      <c r="E2">
        <v>1</v>
      </c>
      <c r="F2">
        <v>0</v>
      </c>
    </row>
    <row r="3" spans="1:6">
      <c r="A3" t="s">
        <v>25</v>
      </c>
      <c r="B3" t="s">
        <v>13</v>
      </c>
      <c r="C3">
        <v>0</v>
      </c>
      <c r="D3">
        <v>0</v>
      </c>
      <c r="E3">
        <v>1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1</v>
      </c>
      <c r="D5">
        <v>1</v>
      </c>
      <c r="E5">
        <v>2</v>
      </c>
      <c r="F5">
        <v>2</v>
      </c>
    </row>
    <row r="6" spans="1:6">
      <c r="A6" t="s">
        <v>25</v>
      </c>
      <c r="B6" t="s">
        <v>13</v>
      </c>
      <c r="C6">
        <v>0</v>
      </c>
      <c r="D6">
        <v>0</v>
      </c>
      <c r="E6">
        <v>1</v>
      </c>
      <c r="F6">
        <v>2</v>
      </c>
    </row>
    <row r="7" spans="1:6">
      <c r="A7" t="s">
        <v>25</v>
      </c>
      <c r="B7" t="s">
        <v>13</v>
      </c>
      <c r="C7">
        <v>4</v>
      </c>
      <c r="D7">
        <v>1</v>
      </c>
      <c r="E7">
        <v>0</v>
      </c>
      <c r="F7">
        <v>0</v>
      </c>
    </row>
    <row r="8" spans="1:6">
      <c r="A8" t="s">
        <v>25</v>
      </c>
      <c r="B8" t="s">
        <v>13</v>
      </c>
      <c r="C8">
        <v>2</v>
      </c>
      <c r="D8">
        <v>3</v>
      </c>
      <c r="E8">
        <v>2</v>
      </c>
      <c r="F8">
        <v>1</v>
      </c>
    </row>
    <row r="9" spans="1:6">
      <c r="A9" t="s">
        <v>25</v>
      </c>
      <c r="B9" t="s">
        <v>13</v>
      </c>
      <c r="C9">
        <v>4</v>
      </c>
      <c r="D9">
        <v>4</v>
      </c>
      <c r="E9">
        <v>1</v>
      </c>
      <c r="F9">
        <v>2</v>
      </c>
    </row>
    <row r="10" spans="1:6">
      <c r="A10" t="s">
        <v>26</v>
      </c>
      <c r="B10" t="s">
        <v>9</v>
      </c>
      <c r="C10">
        <v>0</v>
      </c>
      <c r="D10">
        <v>0</v>
      </c>
      <c r="E10">
        <v>1</v>
      </c>
      <c r="F10">
        <v>1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0</v>
      </c>
      <c r="E13">
        <v>2</v>
      </c>
      <c r="F13">
        <v>0</v>
      </c>
    </row>
    <row r="14" spans="1:6">
      <c r="A14" t="s">
        <v>26</v>
      </c>
      <c r="B14" t="s">
        <v>9</v>
      </c>
      <c r="C14">
        <v>1</v>
      </c>
      <c r="D14">
        <v>0</v>
      </c>
      <c r="E14">
        <v>2</v>
      </c>
      <c r="F14">
        <v>4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2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1</v>
      </c>
      <c r="D17">
        <v>2</v>
      </c>
      <c r="E17">
        <v>0</v>
      </c>
      <c r="F17">
        <v>1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0</v>
      </c>
      <c r="E20">
        <v>1</v>
      </c>
      <c r="F20">
        <v>0</v>
      </c>
    </row>
    <row r="21" spans="1:6">
      <c r="A21" t="s">
        <v>27</v>
      </c>
      <c r="B21" t="s">
        <v>15</v>
      </c>
      <c r="C21">
        <v>1</v>
      </c>
      <c r="D21">
        <v>1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1</v>
      </c>
      <c r="E22">
        <v>0</v>
      </c>
      <c r="F22">
        <v>1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1</v>
      </c>
      <c r="D27">
        <v>0</v>
      </c>
      <c r="E27">
        <v>0</v>
      </c>
      <c r="F27">
        <v>1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0</v>
      </c>
      <c r="E29">
        <v>0</v>
      </c>
      <c r="F29">
        <v>1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0</v>
      </c>
      <c r="F30">
        <v>1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4</v>
      </c>
      <c r="D33">
        <v>0</v>
      </c>
      <c r="E33">
        <v>2</v>
      </c>
      <c r="F33">
        <v>0</v>
      </c>
    </row>
  </sheetData>
  <autoFilter ref="A1:F33" xr:uid="{37E71528-F323-4ED9-A147-29B1DF95F053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ED1EF-7487-4AD5-BF32-0D2065047014}">
  <dimension ref="A1:X47"/>
  <sheetViews>
    <sheetView tabSelected="1" topLeftCell="D10" workbookViewId="0">
      <selection activeCell="R21" sqref="R21"/>
    </sheetView>
  </sheetViews>
  <sheetFormatPr defaultColWidth="8.77734375" defaultRowHeight="14.4"/>
  <cols>
    <col min="1" max="1" width="9.77734375" bestFit="1" customWidth="1"/>
    <col min="2" max="2" width="3.44140625" bestFit="1" customWidth="1"/>
    <col min="3" max="4" width="15.33203125" bestFit="1" customWidth="1"/>
    <col min="5" max="5" width="3.77734375" bestFit="1" customWidth="1"/>
    <col min="7" max="7" width="11" bestFit="1" customWidth="1"/>
    <col min="17" max="17" width="17" bestFit="1" customWidth="1"/>
    <col min="18" max="18" width="12" bestFit="1" customWidth="1"/>
    <col min="19" max="19" width="14.21875" bestFit="1" customWidth="1"/>
  </cols>
  <sheetData>
    <row r="1" spans="1:24">
      <c r="A1" s="7" t="s">
        <v>29</v>
      </c>
      <c r="B1" t="s">
        <v>3</v>
      </c>
      <c r="C1" t="s">
        <v>17</v>
      </c>
      <c r="D1" t="s">
        <v>16</v>
      </c>
      <c r="E1" t="s">
        <v>0</v>
      </c>
      <c r="G1" s="7" t="s">
        <v>30</v>
      </c>
      <c r="Q1" t="s">
        <v>97</v>
      </c>
      <c r="R1" t="s">
        <v>104</v>
      </c>
      <c r="S1" t="s">
        <v>103</v>
      </c>
      <c r="T1" t="s">
        <v>106</v>
      </c>
      <c r="U1" t="s">
        <v>105</v>
      </c>
      <c r="W1" s="21" t="s">
        <v>83</v>
      </c>
      <c r="X1" s="21" t="s">
        <v>84</v>
      </c>
    </row>
    <row r="2" spans="1:24">
      <c r="A2" s="7" t="s">
        <v>25</v>
      </c>
      <c r="B2">
        <v>7</v>
      </c>
      <c r="C2">
        <v>8</v>
      </c>
      <c r="D2">
        <v>10</v>
      </c>
      <c r="E2">
        <v>13</v>
      </c>
      <c r="G2" s="11">
        <v>9.5989999999999999E-3</v>
      </c>
      <c r="Q2" t="s">
        <v>98</v>
      </c>
      <c r="R2" s="14">
        <f>B2/SUM(B2:E2)</f>
        <v>0.18421052631578946</v>
      </c>
      <c r="S2" s="14">
        <f>C2/SUM(B2:E2)</f>
        <v>0.21052631578947367</v>
      </c>
      <c r="T2" s="14">
        <f>D2/SUM(A2:E2)</f>
        <v>0.26315789473684209</v>
      </c>
      <c r="U2" s="13">
        <f>E2/SUM(B2:E2)</f>
        <v>0.34210526315789475</v>
      </c>
      <c r="W2" s="19">
        <f>SUM(R2:S2)</f>
        <v>0.39473684210526316</v>
      </c>
      <c r="X2" s="19">
        <f>SUM(T2:U2)</f>
        <v>0.60526315789473684</v>
      </c>
    </row>
    <row r="3" spans="1:24">
      <c r="A3" s="7" t="s">
        <v>26</v>
      </c>
      <c r="B3">
        <v>6</v>
      </c>
      <c r="C3">
        <v>5</v>
      </c>
      <c r="D3">
        <v>5</v>
      </c>
      <c r="E3">
        <v>3</v>
      </c>
      <c r="Q3" t="s">
        <v>100</v>
      </c>
      <c r="R3" s="14">
        <f t="shared" ref="R3:R5" si="0">B3/SUM(B3:E3)</f>
        <v>0.31578947368421051</v>
      </c>
      <c r="S3" s="14">
        <f t="shared" ref="S3:S5" si="1">C3/SUM(B3:E3)</f>
        <v>0.26315789473684209</v>
      </c>
      <c r="T3" s="14">
        <f t="shared" ref="T3:T5" si="2">D3/SUM(A3:E3)</f>
        <v>0.26315789473684209</v>
      </c>
      <c r="U3" s="13">
        <f t="shared" ref="U3:U4" si="3">E3/SUM(B3:E3)</f>
        <v>0.15789473684210525</v>
      </c>
      <c r="W3" s="20">
        <f t="shared" ref="W3:W5" si="4">SUM(R3:S3)</f>
        <v>0.57894736842105265</v>
      </c>
      <c r="X3" s="19">
        <f t="shared" ref="X3:X5" si="5">SUM(T3:U3)</f>
        <v>0.42105263157894735</v>
      </c>
    </row>
    <row r="4" spans="1:24">
      <c r="A4" s="7" t="s">
        <v>27</v>
      </c>
      <c r="B4">
        <v>1</v>
      </c>
      <c r="C4">
        <v>1</v>
      </c>
      <c r="D4">
        <v>6</v>
      </c>
      <c r="E4">
        <v>1</v>
      </c>
      <c r="G4" s="22" t="s">
        <v>71</v>
      </c>
      <c r="Q4" t="s">
        <v>101</v>
      </c>
      <c r="R4" s="14">
        <f t="shared" si="0"/>
        <v>0.1111111111111111</v>
      </c>
      <c r="S4" s="14">
        <f t="shared" si="1"/>
        <v>0.1111111111111111</v>
      </c>
      <c r="T4" s="14">
        <f t="shared" si="2"/>
        <v>0.66666666666666663</v>
      </c>
      <c r="U4" s="13">
        <f t="shared" si="3"/>
        <v>0.1111111111111111</v>
      </c>
      <c r="W4" s="19">
        <f t="shared" si="4"/>
        <v>0.22222222222222221</v>
      </c>
      <c r="X4" s="20">
        <f t="shared" si="5"/>
        <v>0.77777777777777768</v>
      </c>
    </row>
    <row r="5" spans="1:24">
      <c r="A5" s="7" t="s">
        <v>28</v>
      </c>
      <c r="B5">
        <v>3</v>
      </c>
      <c r="C5">
        <v>2</v>
      </c>
      <c r="D5">
        <v>0</v>
      </c>
      <c r="E5">
        <v>11</v>
      </c>
      <c r="Q5" t="s">
        <v>102</v>
      </c>
      <c r="R5" s="14">
        <f t="shared" si="0"/>
        <v>0.1875</v>
      </c>
      <c r="S5" s="14">
        <f t="shared" si="1"/>
        <v>0.125</v>
      </c>
      <c r="T5" s="14">
        <f t="shared" si="2"/>
        <v>0</v>
      </c>
      <c r="U5" s="13">
        <f>E5/SUM(B5:E5)</f>
        <v>0.6875</v>
      </c>
      <c r="W5" s="19">
        <f t="shared" si="4"/>
        <v>0.3125</v>
      </c>
      <c r="X5" s="20">
        <f t="shared" si="5"/>
        <v>0.6875</v>
      </c>
    </row>
    <row r="7" spans="1:24" ht="23.4">
      <c r="G7" s="25" t="s">
        <v>33</v>
      </c>
    </row>
    <row r="31" spans="7:21">
      <c r="G31" s="22" t="s">
        <v>130</v>
      </c>
    </row>
    <row r="32" spans="7:21" ht="15.6">
      <c r="G32" s="34" t="s">
        <v>114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7:21" ht="15.6">
      <c r="G33" s="34" t="s">
        <v>115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7:21" ht="15.6">
      <c r="G34" s="34" t="s">
        <v>119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7:21" ht="15.6">
      <c r="G35" s="34" t="s">
        <v>120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7:21" ht="15.6">
      <c r="G36" s="34" t="s">
        <v>121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7:21" ht="15.6">
      <c r="G37" s="34" t="s">
        <v>116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7:21" ht="15.6">
      <c r="G38" s="34" t="s">
        <v>122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7:21" ht="15.6">
      <c r="G39" s="34" t="s">
        <v>123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7:21" ht="15.6">
      <c r="G40" s="34" t="s">
        <v>117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7:21" ht="15.6">
      <c r="G41" s="34" t="s">
        <v>124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7:21" ht="15.6">
      <c r="G42" s="34" t="s">
        <v>118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7:21" ht="15.6">
      <c r="G43" s="34" t="s">
        <v>125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7:21" ht="15.6">
      <c r="G44" s="34" t="s">
        <v>126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7:21" ht="15.6">
      <c r="G45" s="34" t="s">
        <v>127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7:21" ht="15.6">
      <c r="G46" s="34" t="s">
        <v>128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7:21" ht="15.6">
      <c r="G47" s="34" t="s">
        <v>129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17351-7F7B-4B89-AE77-CE3C15B92491}">
  <dimension ref="A1:F33"/>
  <sheetViews>
    <sheetView workbookViewId="0">
      <pane ySplit="1" topLeftCell="A2" activePane="bottomLeft" state="frozen"/>
      <selection pane="bottomLeft" activeCell="F42" sqref="F42"/>
    </sheetView>
  </sheetViews>
  <sheetFormatPr defaultColWidth="8.77734375" defaultRowHeight="14.4"/>
  <cols>
    <col min="2" max="2" width="38.77734375" bestFit="1" customWidth="1"/>
    <col min="4" max="4" width="15.33203125" bestFit="1" customWidth="1"/>
    <col min="5" max="5" width="9.77734375" bestFit="1" customWidth="1"/>
    <col min="6" max="6" width="12.77734375" customWidth="1"/>
  </cols>
  <sheetData>
    <row r="1" spans="1:6">
      <c r="A1" t="s">
        <v>31</v>
      </c>
      <c r="B1" t="s">
        <v>18</v>
      </c>
      <c r="C1" t="s">
        <v>8</v>
      </c>
      <c r="D1" t="s">
        <v>19</v>
      </c>
      <c r="E1" t="s">
        <v>20</v>
      </c>
      <c r="F1" t="s">
        <v>21</v>
      </c>
    </row>
    <row r="2" spans="1:6">
      <c r="A2" t="s">
        <v>25</v>
      </c>
      <c r="B2" t="s">
        <v>13</v>
      </c>
      <c r="C2">
        <v>0</v>
      </c>
      <c r="D2">
        <v>2</v>
      </c>
      <c r="E2">
        <v>0</v>
      </c>
      <c r="F2">
        <v>1</v>
      </c>
    </row>
    <row r="3" spans="1:6">
      <c r="A3" t="s">
        <v>25</v>
      </c>
      <c r="B3" t="s">
        <v>13</v>
      </c>
      <c r="C3">
        <v>0</v>
      </c>
      <c r="D3">
        <v>0</v>
      </c>
      <c r="E3">
        <v>1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1</v>
      </c>
      <c r="D5">
        <v>3</v>
      </c>
      <c r="E5">
        <v>2</v>
      </c>
      <c r="F5">
        <v>0</v>
      </c>
    </row>
    <row r="6" spans="1:6">
      <c r="A6" t="s">
        <v>25</v>
      </c>
      <c r="B6" t="s">
        <v>13</v>
      </c>
      <c r="C6">
        <v>0</v>
      </c>
      <c r="D6">
        <v>2</v>
      </c>
      <c r="E6">
        <v>1</v>
      </c>
      <c r="F6">
        <v>0</v>
      </c>
    </row>
    <row r="7" spans="1:6">
      <c r="A7" t="s">
        <v>25</v>
      </c>
      <c r="B7" t="s">
        <v>13</v>
      </c>
      <c r="C7">
        <v>1</v>
      </c>
      <c r="D7">
        <v>4</v>
      </c>
      <c r="E7">
        <v>0</v>
      </c>
      <c r="F7">
        <v>0</v>
      </c>
    </row>
    <row r="8" spans="1:6">
      <c r="A8" t="s">
        <v>25</v>
      </c>
      <c r="B8" t="s">
        <v>13</v>
      </c>
      <c r="C8">
        <v>0</v>
      </c>
      <c r="D8">
        <v>6</v>
      </c>
      <c r="E8">
        <v>2</v>
      </c>
      <c r="F8">
        <v>0</v>
      </c>
    </row>
    <row r="9" spans="1:6">
      <c r="A9" t="s">
        <v>25</v>
      </c>
      <c r="B9" t="s">
        <v>13</v>
      </c>
      <c r="C9">
        <v>1</v>
      </c>
      <c r="D9">
        <v>5</v>
      </c>
      <c r="E9">
        <v>4</v>
      </c>
      <c r="F9">
        <v>1</v>
      </c>
    </row>
    <row r="10" spans="1:6">
      <c r="A10" t="s">
        <v>26</v>
      </c>
      <c r="B10" t="s">
        <v>9</v>
      </c>
      <c r="C10">
        <v>0</v>
      </c>
      <c r="D10">
        <v>1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0</v>
      </c>
      <c r="D13">
        <v>2</v>
      </c>
      <c r="E13">
        <v>1</v>
      </c>
      <c r="F13">
        <v>0</v>
      </c>
    </row>
    <row r="14" spans="1:6">
      <c r="A14" t="s">
        <v>26</v>
      </c>
      <c r="B14" t="s">
        <v>9</v>
      </c>
      <c r="C14">
        <v>0</v>
      </c>
      <c r="D14">
        <v>7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2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2</v>
      </c>
      <c r="D17">
        <v>1</v>
      </c>
      <c r="E17">
        <v>1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1</v>
      </c>
      <c r="D21">
        <v>1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1</v>
      </c>
      <c r="D22">
        <v>1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3</v>
      </c>
      <c r="D29">
        <v>0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2</v>
      </c>
      <c r="D33">
        <v>3</v>
      </c>
      <c r="E33">
        <v>1</v>
      </c>
      <c r="F33">
        <v>0</v>
      </c>
    </row>
  </sheetData>
  <autoFilter ref="A1:F33" xr:uid="{7AAED6D4-A510-4111-80C5-F4AA1560B3B4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6B7B-66DA-4FA8-9243-57BF10AE31C7}">
  <dimension ref="A1:X49"/>
  <sheetViews>
    <sheetView topLeftCell="C13" workbookViewId="0">
      <selection activeCell="S32" sqref="S32"/>
    </sheetView>
  </sheetViews>
  <sheetFormatPr defaultColWidth="8.77734375" defaultRowHeight="14.4"/>
  <cols>
    <col min="1" max="1" width="9.77734375" bestFit="1" customWidth="1"/>
    <col min="2" max="2" width="11.44140625" bestFit="1" customWidth="1"/>
    <col min="3" max="3" width="7.44140625" bestFit="1" customWidth="1"/>
    <col min="4" max="4" width="13.6640625" bestFit="1" customWidth="1"/>
    <col min="5" max="5" width="8.109375" bestFit="1" customWidth="1"/>
    <col min="7" max="7" width="11" bestFit="1" customWidth="1"/>
  </cols>
  <sheetData>
    <row r="1" spans="1:24">
      <c r="A1" s="7" t="s">
        <v>29</v>
      </c>
      <c r="B1" t="s">
        <v>21</v>
      </c>
      <c r="C1" t="s">
        <v>20</v>
      </c>
      <c r="D1" t="s">
        <v>19</v>
      </c>
      <c r="E1" t="s">
        <v>8</v>
      </c>
      <c r="G1" s="7" t="s">
        <v>30</v>
      </c>
      <c r="Q1" t="s">
        <v>97</v>
      </c>
      <c r="R1" t="s">
        <v>107</v>
      </c>
      <c r="S1" t="s">
        <v>108</v>
      </c>
      <c r="T1" t="s">
        <v>109</v>
      </c>
      <c r="U1" t="s">
        <v>105</v>
      </c>
      <c r="W1" s="21" t="s">
        <v>83</v>
      </c>
      <c r="X1" s="21" t="s">
        <v>84</v>
      </c>
    </row>
    <row r="2" spans="1:24">
      <c r="A2" s="7" t="s">
        <v>25</v>
      </c>
      <c r="B2">
        <v>2</v>
      </c>
      <c r="C2">
        <v>10</v>
      </c>
      <c r="D2">
        <v>23</v>
      </c>
      <c r="E2">
        <v>3</v>
      </c>
      <c r="G2" s="11">
        <v>2.0999999999999999E-3</v>
      </c>
      <c r="Q2" t="s">
        <v>98</v>
      </c>
      <c r="R2" s="14">
        <f>B2/SUM(B2:E2)</f>
        <v>5.2631578947368418E-2</v>
      </c>
      <c r="S2" s="14">
        <f>C2/SUM(B2:E2)</f>
        <v>0.26315789473684209</v>
      </c>
      <c r="T2" s="14">
        <f>D2/SUM(A2:E2)</f>
        <v>0.60526315789473684</v>
      </c>
      <c r="U2" s="13">
        <f>E2/SUM(B2:E2)</f>
        <v>7.8947368421052627E-2</v>
      </c>
      <c r="W2" s="19">
        <f>SUM(R2:S2)</f>
        <v>0.31578947368421051</v>
      </c>
      <c r="X2" s="19">
        <f>SUM(T2:U2)</f>
        <v>0.68421052631578949</v>
      </c>
    </row>
    <row r="3" spans="1:24">
      <c r="A3" s="7" t="s">
        <v>26</v>
      </c>
      <c r="B3">
        <v>0</v>
      </c>
      <c r="C3">
        <v>3</v>
      </c>
      <c r="D3">
        <v>14</v>
      </c>
      <c r="E3">
        <v>2</v>
      </c>
      <c r="Q3" t="s">
        <v>100</v>
      </c>
      <c r="R3" s="14">
        <f t="shared" ref="R3:R5" si="0">B3/SUM(B3:E3)</f>
        <v>0</v>
      </c>
      <c r="S3" s="14">
        <f t="shared" ref="S3:S5" si="1">C3/SUM(B3:E3)</f>
        <v>0.15789473684210525</v>
      </c>
      <c r="T3" s="14">
        <f t="shared" ref="T3:T5" si="2">D3/SUM(A3:E3)</f>
        <v>0.73684210526315785</v>
      </c>
      <c r="U3" s="13">
        <f t="shared" ref="U3:U4" si="3">E3/SUM(B3:E3)</f>
        <v>0.10526315789473684</v>
      </c>
      <c r="W3" s="19">
        <f t="shared" ref="W3:W5" si="4">SUM(R3:S3)</f>
        <v>0.15789473684210525</v>
      </c>
      <c r="X3" s="19">
        <f t="shared" ref="X3:X5" si="5">SUM(T3:U3)</f>
        <v>0.84210526315789469</v>
      </c>
    </row>
    <row r="4" spans="1:24">
      <c r="A4" s="7" t="s">
        <v>27</v>
      </c>
      <c r="B4">
        <v>0</v>
      </c>
      <c r="C4">
        <v>0</v>
      </c>
      <c r="D4">
        <v>7</v>
      </c>
      <c r="E4">
        <v>2</v>
      </c>
      <c r="G4" s="22" t="s">
        <v>71</v>
      </c>
      <c r="Q4" t="s">
        <v>101</v>
      </c>
      <c r="R4" s="14">
        <f t="shared" si="0"/>
        <v>0</v>
      </c>
      <c r="S4" s="14">
        <f t="shared" si="1"/>
        <v>0</v>
      </c>
      <c r="T4" s="14">
        <f t="shared" si="2"/>
        <v>0.77777777777777779</v>
      </c>
      <c r="U4" s="13">
        <f t="shared" si="3"/>
        <v>0.22222222222222221</v>
      </c>
      <c r="W4" s="19">
        <f t="shared" si="4"/>
        <v>0</v>
      </c>
      <c r="X4" s="20">
        <f t="shared" si="5"/>
        <v>1</v>
      </c>
    </row>
    <row r="5" spans="1:24">
      <c r="A5" s="7" t="s">
        <v>28</v>
      </c>
      <c r="B5">
        <v>0</v>
      </c>
      <c r="C5">
        <v>1</v>
      </c>
      <c r="D5">
        <v>5</v>
      </c>
      <c r="E5">
        <v>10</v>
      </c>
      <c r="Q5" t="s">
        <v>102</v>
      </c>
      <c r="R5" s="14">
        <f t="shared" si="0"/>
        <v>0</v>
      </c>
      <c r="S5" s="14">
        <f t="shared" si="1"/>
        <v>6.25E-2</v>
      </c>
      <c r="T5" s="14">
        <f t="shared" si="2"/>
        <v>0.3125</v>
      </c>
      <c r="U5" s="13">
        <f>E5/SUM(B5:E5)</f>
        <v>0.625</v>
      </c>
      <c r="W5" s="19">
        <f t="shared" si="4"/>
        <v>6.25E-2</v>
      </c>
      <c r="X5" s="20">
        <f t="shared" si="5"/>
        <v>0.9375</v>
      </c>
    </row>
    <row r="8" spans="1:24" ht="46.2">
      <c r="B8" s="23"/>
      <c r="G8" s="24" t="s">
        <v>34</v>
      </c>
    </row>
    <row r="30" spans="6:6">
      <c r="F30" s="22" t="s">
        <v>130</v>
      </c>
    </row>
    <row r="31" spans="6:6" ht="15.6">
      <c r="F31" s="34" t="s">
        <v>163</v>
      </c>
    </row>
    <row r="32" spans="6:6" ht="15.6">
      <c r="F32" s="36" t="s">
        <v>148</v>
      </c>
    </row>
    <row r="33" spans="6:6" ht="15.6">
      <c r="F33" s="34" t="s">
        <v>164</v>
      </c>
    </row>
    <row r="34" spans="6:6" ht="15.6">
      <c r="F34" s="34" t="s">
        <v>149</v>
      </c>
    </row>
    <row r="35" spans="6:6" ht="15.6">
      <c r="F35" s="34" t="s">
        <v>150</v>
      </c>
    </row>
    <row r="36" spans="6:6" ht="15.6">
      <c r="F36" s="34" t="s">
        <v>151</v>
      </c>
    </row>
    <row r="37" spans="6:6" ht="15.6">
      <c r="F37" s="34" t="s">
        <v>152</v>
      </c>
    </row>
    <row r="38" spans="6:6" ht="15.6">
      <c r="F38" s="34" t="s">
        <v>153</v>
      </c>
    </row>
    <row r="39" spans="6:6" ht="15.6">
      <c r="F39" s="34" t="s">
        <v>165</v>
      </c>
    </row>
    <row r="40" spans="6:6" ht="15.6">
      <c r="F40" s="34" t="s">
        <v>154</v>
      </c>
    </row>
    <row r="41" spans="6:6" ht="15.6">
      <c r="F41" s="34" t="s">
        <v>155</v>
      </c>
    </row>
    <row r="42" spans="6:6" ht="15.6">
      <c r="F42" s="34" t="s">
        <v>156</v>
      </c>
    </row>
    <row r="43" spans="6:6" ht="15.6">
      <c r="F43" s="34" t="s">
        <v>157</v>
      </c>
    </row>
    <row r="44" spans="6:6" ht="15.6">
      <c r="F44" s="34" t="s">
        <v>118</v>
      </c>
    </row>
    <row r="45" spans="6:6" ht="15.6">
      <c r="F45" s="34" t="s">
        <v>158</v>
      </c>
    </row>
    <row r="46" spans="6:6" ht="15.6">
      <c r="F46" s="34" t="s">
        <v>159</v>
      </c>
    </row>
    <row r="47" spans="6:6" ht="15.6">
      <c r="F47" s="34" t="s">
        <v>160</v>
      </c>
    </row>
    <row r="48" spans="6:6" ht="15.6">
      <c r="F48" s="34" t="s">
        <v>161</v>
      </c>
    </row>
    <row r="49" spans="6:6" ht="15.6">
      <c r="F49" s="34" t="s">
        <v>162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84CF-0B3A-4CDD-87C0-4F7202D82E00}">
  <dimension ref="A1:F34"/>
  <sheetViews>
    <sheetView workbookViewId="0">
      <pane ySplit="1" topLeftCell="A2" activePane="bottomLeft" state="frozen"/>
      <selection pane="bottomLeft" activeCell="J14" sqref="J14"/>
    </sheetView>
  </sheetViews>
  <sheetFormatPr defaultColWidth="8.77734375" defaultRowHeight="14.4"/>
  <cols>
    <col min="1" max="1" width="8.33203125" bestFit="1" customWidth="1"/>
    <col min="2" max="2" width="38.77734375" bestFit="1" customWidth="1"/>
    <col min="3" max="3" width="6" bestFit="1" customWidth="1"/>
    <col min="4" max="4" width="15.33203125" bestFit="1" customWidth="1"/>
    <col min="5" max="5" width="9.77734375" bestFit="1" customWidth="1"/>
    <col min="6" max="6" width="5.77734375" customWidth="1"/>
  </cols>
  <sheetData>
    <row r="1" spans="1:6">
      <c r="A1" t="s">
        <v>31</v>
      </c>
      <c r="B1" t="s">
        <v>43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0</v>
      </c>
      <c r="D2">
        <v>2</v>
      </c>
      <c r="E2">
        <v>0</v>
      </c>
      <c r="F2">
        <v>1</v>
      </c>
    </row>
    <row r="3" spans="1:6">
      <c r="A3" t="s">
        <v>25</v>
      </c>
      <c r="B3" t="s">
        <v>13</v>
      </c>
      <c r="C3">
        <v>0</v>
      </c>
      <c r="D3">
        <v>1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1</v>
      </c>
      <c r="D5">
        <v>2</v>
      </c>
      <c r="E5">
        <v>2</v>
      </c>
      <c r="F5">
        <v>1</v>
      </c>
    </row>
    <row r="6" spans="1:6">
      <c r="A6" t="s">
        <v>25</v>
      </c>
      <c r="B6" t="s">
        <v>13</v>
      </c>
      <c r="C6">
        <v>1</v>
      </c>
      <c r="D6">
        <v>2</v>
      </c>
      <c r="E6">
        <v>0</v>
      </c>
      <c r="F6">
        <v>0</v>
      </c>
    </row>
    <row r="7" spans="1:6">
      <c r="A7" t="s">
        <v>25</v>
      </c>
      <c r="B7" t="s">
        <v>13</v>
      </c>
      <c r="C7">
        <v>2</v>
      </c>
      <c r="D7">
        <v>2</v>
      </c>
      <c r="E7">
        <v>1</v>
      </c>
      <c r="F7">
        <v>0</v>
      </c>
    </row>
    <row r="8" spans="1:6">
      <c r="A8" t="s">
        <v>25</v>
      </c>
      <c r="B8" t="s">
        <v>13</v>
      </c>
      <c r="C8">
        <v>2</v>
      </c>
      <c r="D8">
        <v>5</v>
      </c>
      <c r="E8">
        <v>0</v>
      </c>
      <c r="F8">
        <v>1</v>
      </c>
    </row>
    <row r="9" spans="1:6">
      <c r="A9" t="s">
        <v>25</v>
      </c>
      <c r="B9" t="s">
        <v>13</v>
      </c>
      <c r="C9">
        <v>3</v>
      </c>
      <c r="D9">
        <v>4</v>
      </c>
      <c r="E9">
        <v>3</v>
      </c>
      <c r="F9">
        <v>1</v>
      </c>
    </row>
    <row r="10" spans="1:6">
      <c r="A10" t="s">
        <v>26</v>
      </c>
      <c r="B10" t="s">
        <v>9</v>
      </c>
      <c r="C10">
        <v>0</v>
      </c>
      <c r="D10">
        <v>0</v>
      </c>
      <c r="E10">
        <v>0</v>
      </c>
      <c r="F10">
        <v>2</v>
      </c>
    </row>
    <row r="11" spans="1:6">
      <c r="A11" t="s">
        <v>26</v>
      </c>
      <c r="B11" t="s">
        <v>9</v>
      </c>
      <c r="C11">
        <v>0</v>
      </c>
      <c r="D11">
        <v>0</v>
      </c>
      <c r="E11">
        <v>1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0</v>
      </c>
      <c r="E13">
        <v>2</v>
      </c>
      <c r="F13">
        <v>0</v>
      </c>
    </row>
    <row r="14" spans="1:6">
      <c r="A14" t="s">
        <v>26</v>
      </c>
      <c r="B14" t="s">
        <v>9</v>
      </c>
      <c r="C14">
        <v>4</v>
      </c>
      <c r="D14">
        <v>3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2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1</v>
      </c>
      <c r="D17">
        <v>2</v>
      </c>
      <c r="E17">
        <v>1</v>
      </c>
      <c r="F17">
        <v>0</v>
      </c>
    </row>
    <row r="18" spans="1:6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1</v>
      </c>
      <c r="D22">
        <v>1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1</v>
      </c>
      <c r="D26">
        <v>0</v>
      </c>
      <c r="E26">
        <v>0</v>
      </c>
      <c r="F26">
        <v>1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1</v>
      </c>
      <c r="E29">
        <v>0</v>
      </c>
      <c r="F29">
        <v>1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1</v>
      </c>
      <c r="D33">
        <v>3</v>
      </c>
      <c r="E33">
        <v>2</v>
      </c>
      <c r="F33">
        <v>0</v>
      </c>
    </row>
    <row r="34" spans="1:6">
      <c r="C34">
        <f>SUBTOTAL(9,C2:C33)</f>
        <v>27</v>
      </c>
      <c r="D34">
        <f t="shared" ref="D34:F34" si="0">SUBTOTAL(9,D2:D33)</f>
        <v>35</v>
      </c>
      <c r="E34">
        <f t="shared" si="0"/>
        <v>12</v>
      </c>
      <c r="F34">
        <f t="shared" si="0"/>
        <v>8</v>
      </c>
    </row>
  </sheetData>
  <autoFilter ref="A1:F33" xr:uid="{0FB92880-B586-4D45-974B-EA289D33326B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7EB2F-6D4D-44A3-A8CD-D629460A2D78}">
  <dimension ref="A1:X9"/>
  <sheetViews>
    <sheetView topLeftCell="C1" workbookViewId="0">
      <selection activeCell="R17" sqref="R17"/>
    </sheetView>
  </sheetViews>
  <sheetFormatPr defaultColWidth="8.77734375" defaultRowHeight="14.4"/>
  <cols>
    <col min="1" max="1" width="9.77734375" bestFit="1" customWidth="1"/>
    <col min="2" max="2" width="11.44140625" bestFit="1" customWidth="1"/>
    <col min="3" max="4" width="15.33203125" bestFit="1" customWidth="1"/>
  </cols>
  <sheetData>
    <row r="1" spans="1:24">
      <c r="A1" t="s">
        <v>29</v>
      </c>
      <c r="B1" t="s">
        <v>3</v>
      </c>
      <c r="C1" t="s">
        <v>17</v>
      </c>
      <c r="D1" t="s">
        <v>16</v>
      </c>
      <c r="E1" t="s">
        <v>0</v>
      </c>
      <c r="G1" t="s">
        <v>30</v>
      </c>
      <c r="R1" t="s">
        <v>81</v>
      </c>
      <c r="S1" t="s">
        <v>77</v>
      </c>
      <c r="T1" t="s">
        <v>78</v>
      </c>
      <c r="U1" t="s">
        <v>82</v>
      </c>
      <c r="W1" t="s">
        <v>83</v>
      </c>
      <c r="X1" t="s">
        <v>84</v>
      </c>
    </row>
    <row r="2" spans="1:24">
      <c r="A2" t="s">
        <v>25</v>
      </c>
      <c r="B2">
        <v>4</v>
      </c>
      <c r="C2">
        <v>6</v>
      </c>
      <c r="D2">
        <v>19</v>
      </c>
      <c r="E2">
        <v>9</v>
      </c>
      <c r="G2">
        <v>0.62680000000000002</v>
      </c>
      <c r="R2" s="14">
        <f>B2/SUM(B2:E2)</f>
        <v>0.10526315789473684</v>
      </c>
      <c r="S2" s="14">
        <f>C2/SUM(B2:E2)</f>
        <v>0.15789473684210525</v>
      </c>
      <c r="T2" s="14">
        <f>D2/SUM(A2:E2)</f>
        <v>0.5</v>
      </c>
      <c r="U2" s="13">
        <f>E2/SUM(B2:E2)</f>
        <v>0.23684210526315788</v>
      </c>
      <c r="W2" s="19">
        <f>SUM(R2:S2)</f>
        <v>0.26315789473684209</v>
      </c>
      <c r="X2" s="19">
        <f>SUM(T2:U2)</f>
        <v>0.73684210526315785</v>
      </c>
    </row>
    <row r="3" spans="1:24">
      <c r="A3" t="s">
        <v>26</v>
      </c>
      <c r="B3">
        <v>2</v>
      </c>
      <c r="C3">
        <v>4</v>
      </c>
      <c r="D3">
        <v>7</v>
      </c>
      <c r="E3">
        <v>6</v>
      </c>
      <c r="R3" s="14">
        <f t="shared" ref="R3:R5" si="0">B3/SUM(B3:E3)</f>
        <v>0.10526315789473684</v>
      </c>
      <c r="S3" s="14">
        <f t="shared" ref="S3:S5" si="1">C3/SUM(B3:E3)</f>
        <v>0.21052631578947367</v>
      </c>
      <c r="T3" s="14">
        <f t="shared" ref="T3:T5" si="2">D3/SUM(A3:E3)</f>
        <v>0.36842105263157893</v>
      </c>
      <c r="U3" s="13">
        <f t="shared" ref="U3:U4" si="3">E3/SUM(B3:E3)</f>
        <v>0.31578947368421051</v>
      </c>
      <c r="W3" s="19">
        <f t="shared" ref="W3:W5" si="4">SUM(R3:S3)</f>
        <v>0.31578947368421051</v>
      </c>
      <c r="X3" s="19">
        <f t="shared" ref="X3:X5" si="5">SUM(T3:U3)</f>
        <v>0.68421052631578938</v>
      </c>
    </row>
    <row r="4" spans="1:24">
      <c r="A4" t="s">
        <v>27</v>
      </c>
      <c r="B4">
        <v>0</v>
      </c>
      <c r="C4">
        <v>0</v>
      </c>
      <c r="D4">
        <v>3</v>
      </c>
      <c r="E4">
        <v>6</v>
      </c>
      <c r="G4" t="s">
        <v>76</v>
      </c>
      <c r="R4" s="14">
        <f t="shared" si="0"/>
        <v>0</v>
      </c>
      <c r="S4" s="14">
        <f t="shared" si="1"/>
        <v>0</v>
      </c>
      <c r="T4" s="17">
        <f t="shared" si="2"/>
        <v>0.33333333333333331</v>
      </c>
      <c r="U4" s="18">
        <f t="shared" si="3"/>
        <v>0.66666666666666663</v>
      </c>
      <c r="W4" s="19">
        <f t="shared" si="4"/>
        <v>0</v>
      </c>
      <c r="X4" s="19">
        <f t="shared" si="5"/>
        <v>1</v>
      </c>
    </row>
    <row r="5" spans="1:24">
      <c r="A5" t="s">
        <v>28</v>
      </c>
      <c r="B5">
        <v>2</v>
      </c>
      <c r="C5">
        <v>2</v>
      </c>
      <c r="D5">
        <v>6</v>
      </c>
      <c r="E5">
        <v>6</v>
      </c>
      <c r="R5" s="14">
        <f t="shared" si="0"/>
        <v>0.125</v>
      </c>
      <c r="S5" s="14">
        <f t="shared" si="1"/>
        <v>0.125</v>
      </c>
      <c r="T5" s="14">
        <f t="shared" si="2"/>
        <v>0.375</v>
      </c>
      <c r="U5" s="13">
        <f>E5/SUM(B5:E5)</f>
        <v>0.375</v>
      </c>
      <c r="W5" s="19">
        <f t="shared" si="4"/>
        <v>0.25</v>
      </c>
      <c r="X5" s="19">
        <f t="shared" si="5"/>
        <v>0.75</v>
      </c>
    </row>
    <row r="9" spans="1:24">
      <c r="G9" s="16" t="s">
        <v>48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B66F-6C2E-4506-A151-9BD2743E4A02}">
  <dimension ref="A1:F33"/>
  <sheetViews>
    <sheetView workbookViewId="0">
      <pane ySplit="1" topLeftCell="A2" activePane="bottomLeft" state="frozen"/>
      <selection pane="bottomLeft" activeCell="H19" sqref="H19"/>
    </sheetView>
  </sheetViews>
  <sheetFormatPr defaultColWidth="8.77734375" defaultRowHeight="14.4"/>
  <cols>
    <col min="2" max="2" width="38.77734375" bestFit="1" customWidth="1"/>
    <col min="6" max="6" width="5.6640625" bestFit="1" customWidth="1"/>
  </cols>
  <sheetData>
    <row r="1" spans="1:6">
      <c r="A1" t="s">
        <v>31</v>
      </c>
      <c r="B1" t="s">
        <v>18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2</v>
      </c>
      <c r="D2">
        <v>1</v>
      </c>
      <c r="E2">
        <v>0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0</v>
      </c>
      <c r="E4">
        <v>0</v>
      </c>
      <c r="F4">
        <v>1</v>
      </c>
    </row>
    <row r="5" spans="1:6">
      <c r="A5" t="s">
        <v>25</v>
      </c>
      <c r="B5" t="s">
        <v>13</v>
      </c>
      <c r="C5">
        <v>5</v>
      </c>
      <c r="D5">
        <v>0</v>
      </c>
      <c r="E5">
        <v>1</v>
      </c>
      <c r="F5">
        <v>0</v>
      </c>
    </row>
    <row r="6" spans="1:6">
      <c r="A6" t="s">
        <v>25</v>
      </c>
      <c r="B6" t="s">
        <v>13</v>
      </c>
      <c r="C6">
        <v>3</v>
      </c>
      <c r="D6">
        <v>0</v>
      </c>
      <c r="E6">
        <v>0</v>
      </c>
      <c r="F6">
        <v>0</v>
      </c>
    </row>
    <row r="7" spans="1:6">
      <c r="A7" t="s">
        <v>25</v>
      </c>
      <c r="B7" t="s">
        <v>13</v>
      </c>
      <c r="C7">
        <v>2</v>
      </c>
      <c r="D7">
        <v>2</v>
      </c>
      <c r="E7">
        <v>1</v>
      </c>
      <c r="F7">
        <v>0</v>
      </c>
    </row>
    <row r="8" spans="1:6">
      <c r="A8" t="s">
        <v>25</v>
      </c>
      <c r="B8" t="s">
        <v>13</v>
      </c>
      <c r="C8">
        <v>6</v>
      </c>
      <c r="D8">
        <v>2</v>
      </c>
      <c r="E8">
        <v>0</v>
      </c>
      <c r="F8">
        <v>0</v>
      </c>
    </row>
    <row r="9" spans="1:6">
      <c r="A9" t="s">
        <v>25</v>
      </c>
      <c r="B9" t="s">
        <v>13</v>
      </c>
      <c r="C9">
        <v>9</v>
      </c>
      <c r="D9">
        <v>1</v>
      </c>
      <c r="E9">
        <v>1</v>
      </c>
      <c r="F9">
        <v>0</v>
      </c>
    </row>
    <row r="10" spans="1:6">
      <c r="A10" t="s">
        <v>26</v>
      </c>
      <c r="B10" t="s">
        <v>9</v>
      </c>
      <c r="C10">
        <v>2</v>
      </c>
      <c r="D10">
        <v>0</v>
      </c>
      <c r="E10">
        <v>0</v>
      </c>
      <c r="F10">
        <v>0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2</v>
      </c>
      <c r="D13">
        <v>1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5</v>
      </c>
      <c r="D14">
        <v>2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2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4</v>
      </c>
      <c r="D17">
        <v>0</v>
      </c>
      <c r="E17">
        <v>0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1</v>
      </c>
      <c r="D22">
        <v>0</v>
      </c>
      <c r="E22">
        <v>1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1</v>
      </c>
      <c r="D26">
        <v>0</v>
      </c>
      <c r="E26">
        <v>0</v>
      </c>
      <c r="F26">
        <v>1</v>
      </c>
    </row>
    <row r="27" spans="1:6">
      <c r="A27" t="s">
        <v>28</v>
      </c>
      <c r="B27" t="s">
        <v>14</v>
      </c>
      <c r="C27">
        <v>1</v>
      </c>
      <c r="D27">
        <v>0</v>
      </c>
      <c r="E27">
        <v>1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0</v>
      </c>
      <c r="E29">
        <v>1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0</v>
      </c>
      <c r="F30">
        <v>1</v>
      </c>
    </row>
    <row r="31" spans="1:6">
      <c r="A31" t="s">
        <v>28</v>
      </c>
      <c r="B31" t="s">
        <v>14</v>
      </c>
      <c r="C31">
        <v>0</v>
      </c>
      <c r="D31">
        <v>0</v>
      </c>
      <c r="E31">
        <v>0</v>
      </c>
      <c r="F31">
        <v>1</v>
      </c>
    </row>
    <row r="32" spans="1:6">
      <c r="A32" t="s">
        <v>28</v>
      </c>
      <c r="B32" t="s">
        <v>14</v>
      </c>
      <c r="C32">
        <v>0</v>
      </c>
      <c r="D32">
        <v>0</v>
      </c>
      <c r="E32">
        <v>0</v>
      </c>
      <c r="F32">
        <v>1</v>
      </c>
    </row>
    <row r="33" spans="1:6">
      <c r="A33" t="s">
        <v>28</v>
      </c>
      <c r="B33" t="s">
        <v>14</v>
      </c>
      <c r="C33">
        <v>2</v>
      </c>
      <c r="D33">
        <v>3</v>
      </c>
      <c r="E33">
        <v>0</v>
      </c>
      <c r="F33">
        <v>1</v>
      </c>
    </row>
  </sheetData>
  <autoFilter ref="A1:F33" xr:uid="{F5DB3D27-01E9-489E-B48B-F075781928C1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B08A-D8BD-44AE-B065-95BB5B886D1B}">
  <dimension ref="A1:X48"/>
  <sheetViews>
    <sheetView topLeftCell="A10" workbookViewId="0">
      <selection activeCell="O24" sqref="O24"/>
    </sheetView>
  </sheetViews>
  <sheetFormatPr defaultColWidth="8.77734375" defaultRowHeight="14.4"/>
  <cols>
    <col min="1" max="1" width="9.77734375" bestFit="1" customWidth="1"/>
    <col min="3" max="4" width="15.33203125" bestFit="1" customWidth="1"/>
    <col min="7" max="7" width="8" bestFit="1" customWidth="1"/>
  </cols>
  <sheetData>
    <row r="1" spans="1:24">
      <c r="A1" s="7" t="s">
        <v>29</v>
      </c>
      <c r="B1" t="s">
        <v>3</v>
      </c>
      <c r="C1" t="s">
        <v>17</v>
      </c>
      <c r="D1" t="s">
        <v>16</v>
      </c>
      <c r="E1" t="s">
        <v>0</v>
      </c>
      <c r="G1" s="7" t="s">
        <v>30</v>
      </c>
      <c r="Q1" t="s">
        <v>97</v>
      </c>
      <c r="R1" t="s">
        <v>111</v>
      </c>
      <c r="S1" t="s">
        <v>112</v>
      </c>
      <c r="T1" t="s">
        <v>113</v>
      </c>
      <c r="U1" t="s">
        <v>110</v>
      </c>
      <c r="W1" s="21" t="s">
        <v>83</v>
      </c>
      <c r="X1" s="21" t="s">
        <v>84</v>
      </c>
    </row>
    <row r="2" spans="1:24">
      <c r="A2" s="7" t="s">
        <v>25</v>
      </c>
      <c r="B2">
        <v>1</v>
      </c>
      <c r="C2">
        <v>3</v>
      </c>
      <c r="D2">
        <v>6</v>
      </c>
      <c r="E2">
        <v>28</v>
      </c>
      <c r="G2" s="11">
        <v>1.9900000000000001E-2</v>
      </c>
      <c r="Q2" t="s">
        <v>98</v>
      </c>
      <c r="R2" s="14">
        <f>B2/SUM(B2:E2)</f>
        <v>2.6315789473684209E-2</v>
      </c>
      <c r="S2" s="14">
        <f>C2/SUM(B2:E2)</f>
        <v>7.8947368421052627E-2</v>
      </c>
      <c r="T2" s="14">
        <f>D2/SUM(A2:E2)</f>
        <v>0.15789473684210525</v>
      </c>
      <c r="U2" s="13">
        <f>E2/SUM(B2:E2)</f>
        <v>0.73684210526315785</v>
      </c>
      <c r="W2" s="19">
        <f>SUM(R2:S2)</f>
        <v>0.10526315789473684</v>
      </c>
      <c r="X2" s="20">
        <f>SUM(T2:U2)</f>
        <v>0.89473684210526305</v>
      </c>
    </row>
    <row r="3" spans="1:24">
      <c r="A3" s="7" t="s">
        <v>26</v>
      </c>
      <c r="B3">
        <v>0</v>
      </c>
      <c r="C3">
        <v>0</v>
      </c>
      <c r="D3">
        <v>5</v>
      </c>
      <c r="E3">
        <v>14</v>
      </c>
      <c r="Q3" t="s">
        <v>100</v>
      </c>
      <c r="R3" s="14">
        <f t="shared" ref="R3:R5" si="0">B3/SUM(B3:E3)</f>
        <v>0</v>
      </c>
      <c r="S3" s="14">
        <f t="shared" ref="S3:S5" si="1">C3/SUM(B3:E3)</f>
        <v>0</v>
      </c>
      <c r="T3" s="14">
        <f t="shared" ref="T3:T5" si="2">D3/SUM(A3:E3)</f>
        <v>0.26315789473684209</v>
      </c>
      <c r="U3" s="13">
        <f t="shared" ref="U3:U4" si="3">E3/SUM(B3:E3)</f>
        <v>0.73684210526315785</v>
      </c>
      <c r="W3" s="19">
        <f t="shared" ref="W3:W5" si="4">SUM(R3:S3)</f>
        <v>0</v>
      </c>
      <c r="X3" s="20">
        <f t="shared" ref="X3:X5" si="5">SUM(T3:U3)</f>
        <v>1</v>
      </c>
    </row>
    <row r="4" spans="1:24">
      <c r="A4" s="7" t="s">
        <v>27</v>
      </c>
      <c r="B4">
        <v>0</v>
      </c>
      <c r="C4">
        <v>1</v>
      </c>
      <c r="D4">
        <v>3</v>
      </c>
      <c r="E4">
        <v>5</v>
      </c>
      <c r="G4" t="s">
        <v>71</v>
      </c>
      <c r="Q4" t="s">
        <v>101</v>
      </c>
      <c r="R4" s="14">
        <f t="shared" si="0"/>
        <v>0</v>
      </c>
      <c r="S4" s="14">
        <f t="shared" si="1"/>
        <v>0.1111111111111111</v>
      </c>
      <c r="T4" s="14">
        <f t="shared" si="2"/>
        <v>0.33333333333333331</v>
      </c>
      <c r="U4" s="13">
        <f t="shared" si="3"/>
        <v>0.55555555555555558</v>
      </c>
      <c r="W4" s="19">
        <f t="shared" si="4"/>
        <v>0.1111111111111111</v>
      </c>
      <c r="X4" s="20">
        <f t="shared" si="5"/>
        <v>0.88888888888888884</v>
      </c>
    </row>
    <row r="5" spans="1:24">
      <c r="A5" s="7" t="s">
        <v>28</v>
      </c>
      <c r="B5">
        <v>5</v>
      </c>
      <c r="C5">
        <v>2</v>
      </c>
      <c r="D5">
        <v>3</v>
      </c>
      <c r="E5">
        <v>6</v>
      </c>
      <c r="Q5" t="s">
        <v>102</v>
      </c>
      <c r="R5" s="14">
        <f t="shared" si="0"/>
        <v>0.3125</v>
      </c>
      <c r="S5" s="14">
        <f t="shared" si="1"/>
        <v>0.125</v>
      </c>
      <c r="T5" s="14">
        <f t="shared" si="2"/>
        <v>0.1875</v>
      </c>
      <c r="U5" s="13">
        <f>E5/SUM(B5:E5)</f>
        <v>0.375</v>
      </c>
      <c r="W5" s="20">
        <f t="shared" si="4"/>
        <v>0.4375</v>
      </c>
      <c r="X5" s="19">
        <f t="shared" si="5"/>
        <v>0.5625</v>
      </c>
    </row>
    <row r="10" spans="1:24" ht="23.4">
      <c r="G10" s="26" t="s">
        <v>35</v>
      </c>
    </row>
    <row r="31" spans="4:4">
      <c r="D31" s="22" t="s">
        <v>130</v>
      </c>
    </row>
    <row r="32" spans="4:4" ht="15.6">
      <c r="D32" s="34" t="s">
        <v>144</v>
      </c>
    </row>
    <row r="33" spans="4:4" ht="15.6">
      <c r="D33" s="36" t="s">
        <v>131</v>
      </c>
    </row>
    <row r="34" spans="4:4" ht="15.6">
      <c r="D34" s="36" t="s">
        <v>132</v>
      </c>
    </row>
    <row r="35" spans="4:4" ht="15.6">
      <c r="D35" s="36" t="s">
        <v>133</v>
      </c>
    </row>
    <row r="36" spans="4:4" ht="15.6">
      <c r="D36" s="34" t="s">
        <v>145</v>
      </c>
    </row>
    <row r="37" spans="4:4" ht="15.6">
      <c r="D37" s="36" t="s">
        <v>134</v>
      </c>
    </row>
    <row r="38" spans="4:4" ht="15.6">
      <c r="D38" s="36" t="s">
        <v>135</v>
      </c>
    </row>
    <row r="39" spans="4:4" ht="15.6">
      <c r="D39" s="36" t="s">
        <v>136</v>
      </c>
    </row>
    <row r="40" spans="4:4" ht="15.6">
      <c r="D40" s="34" t="s">
        <v>146</v>
      </c>
    </row>
    <row r="41" spans="4:4" ht="15.6">
      <c r="D41" s="36" t="s">
        <v>137</v>
      </c>
    </row>
    <row r="42" spans="4:4" ht="15.6">
      <c r="D42" s="36" t="s">
        <v>138</v>
      </c>
    </row>
    <row r="43" spans="4:4" ht="15.6">
      <c r="D43" s="34" t="s">
        <v>147</v>
      </c>
    </row>
    <row r="44" spans="4:4" ht="15.6">
      <c r="D44" s="36" t="s">
        <v>139</v>
      </c>
    </row>
    <row r="45" spans="4:4" ht="15.6">
      <c r="D45" s="36" t="s">
        <v>140</v>
      </c>
    </row>
    <row r="46" spans="4:4" ht="15.6">
      <c r="D46" s="36" t="s">
        <v>141</v>
      </c>
    </row>
    <row r="47" spans="4:4" ht="15.6">
      <c r="D47" s="36" t="s">
        <v>142</v>
      </c>
    </row>
    <row r="48" spans="4:4" ht="15.6">
      <c r="D48" s="36" t="s">
        <v>143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E601-1405-4D58-A9C3-4C245CAEFFD7}">
  <dimension ref="A1:F33"/>
  <sheetViews>
    <sheetView workbookViewId="0">
      <pane ySplit="1" topLeftCell="A2" activePane="bottomLeft" state="frozen"/>
      <selection pane="bottomLeft" activeCell="H21" sqref="H21"/>
    </sheetView>
  </sheetViews>
  <sheetFormatPr defaultColWidth="8.77734375" defaultRowHeight="14.4"/>
  <cols>
    <col min="2" max="2" width="38.77734375" bestFit="1" customWidth="1"/>
    <col min="3" max="3" width="14.44140625" bestFit="1" customWidth="1"/>
    <col min="4" max="4" width="15.44140625" bestFit="1" customWidth="1"/>
    <col min="5" max="5" width="16.6640625" bestFit="1" customWidth="1"/>
    <col min="6" max="6" width="18.44140625" bestFit="1" customWidth="1"/>
  </cols>
  <sheetData>
    <row r="1" spans="1:6">
      <c r="A1" t="s">
        <v>31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>
      <c r="A2" t="s">
        <v>25</v>
      </c>
      <c r="B2" t="s">
        <v>13</v>
      </c>
      <c r="C2">
        <v>0</v>
      </c>
      <c r="D2">
        <v>2</v>
      </c>
      <c r="E2">
        <v>1</v>
      </c>
      <c r="F2">
        <v>0</v>
      </c>
    </row>
    <row r="3" spans="1:6">
      <c r="A3" t="s">
        <v>25</v>
      </c>
      <c r="B3" t="s">
        <v>13</v>
      </c>
      <c r="C3">
        <v>0</v>
      </c>
      <c r="D3">
        <v>1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0</v>
      </c>
      <c r="D5">
        <v>4</v>
      </c>
      <c r="E5">
        <v>2</v>
      </c>
      <c r="F5">
        <v>0</v>
      </c>
    </row>
    <row r="6" spans="1:6">
      <c r="A6" t="s">
        <v>25</v>
      </c>
      <c r="B6" t="s">
        <v>13</v>
      </c>
      <c r="C6">
        <v>0</v>
      </c>
      <c r="D6">
        <v>1</v>
      </c>
      <c r="E6">
        <v>2</v>
      </c>
      <c r="F6">
        <v>0</v>
      </c>
    </row>
    <row r="7" spans="1:6">
      <c r="A7" t="s">
        <v>25</v>
      </c>
      <c r="B7" t="s">
        <v>13</v>
      </c>
      <c r="C7">
        <v>1</v>
      </c>
      <c r="D7">
        <v>4</v>
      </c>
      <c r="E7">
        <v>0</v>
      </c>
      <c r="F7">
        <v>0</v>
      </c>
    </row>
    <row r="8" spans="1:6">
      <c r="A8" t="s">
        <v>25</v>
      </c>
      <c r="B8" t="s">
        <v>13</v>
      </c>
      <c r="C8">
        <v>5</v>
      </c>
      <c r="D8">
        <v>1</v>
      </c>
      <c r="E8">
        <v>1</v>
      </c>
      <c r="F8">
        <v>1</v>
      </c>
    </row>
    <row r="9" spans="1:6">
      <c r="A9" t="s">
        <v>25</v>
      </c>
      <c r="B9" t="s">
        <v>13</v>
      </c>
      <c r="C9">
        <v>0</v>
      </c>
      <c r="D9">
        <v>10</v>
      </c>
      <c r="E9">
        <v>1</v>
      </c>
      <c r="F9">
        <v>0</v>
      </c>
    </row>
    <row r="10" spans="1:6">
      <c r="A10" t="s">
        <v>26</v>
      </c>
      <c r="B10" t="s">
        <v>9</v>
      </c>
      <c r="C10">
        <v>0</v>
      </c>
      <c r="D10">
        <v>0</v>
      </c>
      <c r="E10">
        <v>2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2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0</v>
      </c>
      <c r="D14">
        <v>4</v>
      </c>
      <c r="E14">
        <v>3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1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1</v>
      </c>
      <c r="D17">
        <v>3</v>
      </c>
      <c r="E17">
        <v>0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0</v>
      </c>
      <c r="D21">
        <v>1</v>
      </c>
      <c r="E21">
        <v>1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0</v>
      </c>
      <c r="D26">
        <v>1</v>
      </c>
      <c r="E26">
        <v>1</v>
      </c>
      <c r="F26">
        <v>0</v>
      </c>
    </row>
    <row r="27" spans="1:6">
      <c r="A27" t="s">
        <v>28</v>
      </c>
      <c r="B27" t="s">
        <v>14</v>
      </c>
      <c r="C27">
        <v>1</v>
      </c>
      <c r="D27">
        <v>1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2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0</v>
      </c>
      <c r="F30">
        <v>1</v>
      </c>
    </row>
    <row r="31" spans="1:6">
      <c r="A31" t="s">
        <v>28</v>
      </c>
      <c r="B31" t="s">
        <v>14</v>
      </c>
      <c r="C31">
        <v>0</v>
      </c>
      <c r="D31">
        <v>1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1</v>
      </c>
      <c r="D33">
        <v>3</v>
      </c>
      <c r="E33">
        <v>2</v>
      </c>
      <c r="F33">
        <v>0</v>
      </c>
    </row>
  </sheetData>
  <autoFilter ref="A1:G33" xr:uid="{C530054E-363D-4CDB-95FD-2256E3BA5AED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36E07-7B36-4D84-A3E1-8636516C50A5}">
  <dimension ref="A1:X8"/>
  <sheetViews>
    <sheetView workbookViewId="0">
      <selection activeCell="U19" sqref="U19"/>
    </sheetView>
  </sheetViews>
  <sheetFormatPr defaultColWidth="8.77734375" defaultRowHeight="14.4"/>
  <cols>
    <col min="1" max="1" width="9.77734375" bestFit="1" customWidth="1"/>
    <col min="2" max="2" width="16.33203125" bestFit="1" customWidth="1"/>
    <col min="3" max="3" width="14.44140625" bestFit="1" customWidth="1"/>
    <col min="4" max="4" width="13.109375" bestFit="1" customWidth="1"/>
    <col min="5" max="5" width="12.33203125" bestFit="1" customWidth="1"/>
  </cols>
  <sheetData>
    <row r="1" spans="1:24">
      <c r="A1" s="7" t="s">
        <v>29</v>
      </c>
      <c r="B1" t="s">
        <v>57</v>
      </c>
      <c r="C1" t="s">
        <v>56</v>
      </c>
      <c r="D1" t="s">
        <v>55</v>
      </c>
      <c r="E1" t="s">
        <v>54</v>
      </c>
      <c r="G1" s="7" t="s">
        <v>30</v>
      </c>
      <c r="R1" t="s">
        <v>85</v>
      </c>
      <c r="S1" t="s">
        <v>77</v>
      </c>
      <c r="T1" t="s">
        <v>78</v>
      </c>
      <c r="U1" t="s">
        <v>86</v>
      </c>
      <c r="W1" s="21" t="s">
        <v>83</v>
      </c>
      <c r="X1" s="21" t="s">
        <v>84</v>
      </c>
    </row>
    <row r="2" spans="1:24">
      <c r="A2" s="7" t="s">
        <v>25</v>
      </c>
      <c r="B2">
        <v>1</v>
      </c>
      <c r="C2">
        <v>7</v>
      </c>
      <c r="D2">
        <v>24</v>
      </c>
      <c r="E2">
        <v>6</v>
      </c>
      <c r="G2">
        <v>0.78049999999999997</v>
      </c>
      <c r="R2" s="14">
        <f>B2/SUM(B2:E2)</f>
        <v>2.6315789473684209E-2</v>
      </c>
      <c r="S2" s="14">
        <f>C2/SUM(B2:E2)</f>
        <v>0.18421052631578946</v>
      </c>
      <c r="T2" s="14">
        <f>D2/SUM(A2:E2)</f>
        <v>0.63157894736842102</v>
      </c>
      <c r="U2" s="13">
        <f>E2/SUM(B2:E2)</f>
        <v>0.15789473684210525</v>
      </c>
      <c r="W2" s="19">
        <f>SUM(R2:S2)</f>
        <v>0.21052631578947367</v>
      </c>
      <c r="X2" s="19">
        <f>SUM(T2:U2)</f>
        <v>0.78947368421052633</v>
      </c>
    </row>
    <row r="3" spans="1:24">
      <c r="A3" s="7" t="s">
        <v>26</v>
      </c>
      <c r="B3">
        <v>0</v>
      </c>
      <c r="C3">
        <v>6</v>
      </c>
      <c r="D3">
        <v>11</v>
      </c>
      <c r="E3">
        <v>2</v>
      </c>
      <c r="R3" s="14">
        <f t="shared" ref="R3:R5" si="0">B3/SUM(B3:E3)</f>
        <v>0</v>
      </c>
      <c r="S3" s="14">
        <f t="shared" ref="S3:S5" si="1">C3/SUM(B3:E3)</f>
        <v>0.31578947368421051</v>
      </c>
      <c r="T3" s="14">
        <f t="shared" ref="T3:T5" si="2">D3/SUM(A3:E3)</f>
        <v>0.57894736842105265</v>
      </c>
      <c r="U3" s="13">
        <f t="shared" ref="U3:U4" si="3">E3/SUM(B3:E3)</f>
        <v>0.10526315789473684</v>
      </c>
      <c r="W3" s="20">
        <f t="shared" ref="W3:W5" si="4">SUM(R3:S3)</f>
        <v>0.31578947368421051</v>
      </c>
      <c r="X3" s="20">
        <f t="shared" ref="X3:X5" si="5">SUM(T3:U3)</f>
        <v>0.68421052631578949</v>
      </c>
    </row>
    <row r="4" spans="1:24">
      <c r="A4" s="7" t="s">
        <v>27</v>
      </c>
      <c r="B4">
        <v>0</v>
      </c>
      <c r="C4">
        <v>1</v>
      </c>
      <c r="D4">
        <v>8</v>
      </c>
      <c r="E4">
        <v>0</v>
      </c>
      <c r="G4" t="s">
        <v>76</v>
      </c>
      <c r="R4" s="14">
        <f t="shared" si="0"/>
        <v>0</v>
      </c>
      <c r="S4" s="14">
        <f t="shared" si="1"/>
        <v>0.1111111111111111</v>
      </c>
      <c r="T4" s="14">
        <f t="shared" si="2"/>
        <v>0.88888888888888884</v>
      </c>
      <c r="U4" s="13">
        <f t="shared" si="3"/>
        <v>0</v>
      </c>
      <c r="W4" s="19">
        <f t="shared" si="4"/>
        <v>0.1111111111111111</v>
      </c>
      <c r="X4" s="19">
        <f t="shared" si="5"/>
        <v>0.88888888888888884</v>
      </c>
    </row>
    <row r="5" spans="1:24">
      <c r="A5" s="7" t="s">
        <v>28</v>
      </c>
      <c r="B5">
        <v>1</v>
      </c>
      <c r="C5">
        <v>3</v>
      </c>
      <c r="D5">
        <v>9</v>
      </c>
      <c r="E5">
        <v>3</v>
      </c>
      <c r="R5" s="14">
        <f t="shared" si="0"/>
        <v>6.25E-2</v>
      </c>
      <c r="S5" s="14">
        <f t="shared" si="1"/>
        <v>0.1875</v>
      </c>
      <c r="T5" s="14">
        <f t="shared" si="2"/>
        <v>0.5625</v>
      </c>
      <c r="U5" s="13">
        <f>E5/SUM(B5:E5)</f>
        <v>0.1875</v>
      </c>
      <c r="W5" s="19">
        <f t="shared" si="4"/>
        <v>0.25</v>
      </c>
      <c r="X5" s="19">
        <f t="shared" si="5"/>
        <v>0.75</v>
      </c>
    </row>
    <row r="8" spans="1:24" ht="33.6">
      <c r="B8" s="27"/>
      <c r="D8" s="28" t="s">
        <v>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793E-3C4E-4E8F-BD6E-9ADF3E1E40FC}">
  <dimension ref="A1:F33"/>
  <sheetViews>
    <sheetView workbookViewId="0">
      <pane ySplit="1" topLeftCell="A2" activePane="bottomLeft" state="frozen"/>
      <selection pane="bottomLeft" activeCell="J12" sqref="J12"/>
    </sheetView>
  </sheetViews>
  <sheetFormatPr defaultColWidth="8.77734375" defaultRowHeight="14.4"/>
  <cols>
    <col min="2" max="2" width="38.77734375" bestFit="1" customWidth="1"/>
    <col min="3" max="3" width="14.44140625" bestFit="1" customWidth="1"/>
    <col min="4" max="4" width="15.44140625" bestFit="1" customWidth="1"/>
    <col min="5" max="5" width="16.6640625" bestFit="1" customWidth="1"/>
    <col min="6" max="6" width="18.44140625" bestFit="1" customWidth="1"/>
  </cols>
  <sheetData>
    <row r="1" spans="1:6">
      <c r="A1" t="s">
        <v>31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>
      <c r="A2" t="s">
        <v>25</v>
      </c>
      <c r="B2" t="s">
        <v>13</v>
      </c>
      <c r="C2">
        <v>0</v>
      </c>
      <c r="D2">
        <v>2</v>
      </c>
      <c r="E2">
        <v>1</v>
      </c>
      <c r="F2">
        <v>0</v>
      </c>
    </row>
    <row r="3" spans="1:6">
      <c r="A3" t="s">
        <v>25</v>
      </c>
      <c r="B3" t="s">
        <v>13</v>
      </c>
      <c r="C3">
        <v>0</v>
      </c>
      <c r="D3">
        <v>1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1</v>
      </c>
      <c r="D5">
        <v>4</v>
      </c>
      <c r="E5">
        <v>0</v>
      </c>
      <c r="F5">
        <v>1</v>
      </c>
    </row>
    <row r="6" spans="1:6">
      <c r="A6" t="s">
        <v>25</v>
      </c>
      <c r="B6" t="s">
        <v>13</v>
      </c>
      <c r="C6">
        <v>1</v>
      </c>
      <c r="D6">
        <v>2</v>
      </c>
      <c r="E6">
        <v>0</v>
      </c>
      <c r="F6">
        <v>0</v>
      </c>
    </row>
    <row r="7" spans="1:6">
      <c r="A7" t="s">
        <v>25</v>
      </c>
      <c r="B7" t="s">
        <v>13</v>
      </c>
      <c r="C7">
        <v>1</v>
      </c>
      <c r="D7">
        <v>4</v>
      </c>
      <c r="E7">
        <v>0</v>
      </c>
      <c r="F7">
        <v>0</v>
      </c>
    </row>
    <row r="8" spans="1:6">
      <c r="A8" t="s">
        <v>25</v>
      </c>
      <c r="B8" t="s">
        <v>13</v>
      </c>
      <c r="C8">
        <v>2</v>
      </c>
      <c r="D8">
        <v>2</v>
      </c>
      <c r="E8">
        <v>3</v>
      </c>
      <c r="F8">
        <v>1</v>
      </c>
    </row>
    <row r="9" spans="1:6">
      <c r="A9" t="s">
        <v>25</v>
      </c>
      <c r="B9" t="s">
        <v>13</v>
      </c>
      <c r="C9">
        <v>3</v>
      </c>
      <c r="D9">
        <v>7</v>
      </c>
      <c r="E9">
        <v>1</v>
      </c>
      <c r="F9">
        <v>0</v>
      </c>
    </row>
    <row r="10" spans="1:6">
      <c r="A10" t="s">
        <v>26</v>
      </c>
      <c r="B10" t="s">
        <v>9</v>
      </c>
      <c r="C10">
        <v>1</v>
      </c>
      <c r="D10">
        <v>0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0</v>
      </c>
      <c r="D13">
        <v>3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0</v>
      </c>
      <c r="D14">
        <v>7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1</v>
      </c>
      <c r="D16">
        <v>0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0</v>
      </c>
      <c r="D17">
        <v>3</v>
      </c>
      <c r="E17">
        <v>1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1</v>
      </c>
      <c r="E19">
        <v>1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1</v>
      </c>
      <c r="D21">
        <v>0</v>
      </c>
      <c r="E21">
        <v>1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0</v>
      </c>
      <c r="D26">
        <v>1</v>
      </c>
      <c r="E26">
        <v>1</v>
      </c>
      <c r="F26">
        <v>0</v>
      </c>
    </row>
    <row r="27" spans="1:6">
      <c r="A27" t="s">
        <v>28</v>
      </c>
      <c r="B27" t="s">
        <v>14</v>
      </c>
      <c r="C27">
        <v>1</v>
      </c>
      <c r="D27">
        <v>1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1</v>
      </c>
      <c r="E29">
        <v>0</v>
      </c>
      <c r="F29">
        <v>1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0</v>
      </c>
      <c r="D31">
        <v>1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1</v>
      </c>
      <c r="D33">
        <v>3</v>
      </c>
      <c r="E33">
        <v>1</v>
      </c>
      <c r="F33">
        <v>1</v>
      </c>
    </row>
  </sheetData>
  <autoFilter ref="A1:G33" xr:uid="{CC74E5F7-4856-472D-9995-8546A4BC0C22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3046-E123-4BFD-A8A3-276C6B02EF22}">
  <dimension ref="A1:X24"/>
  <sheetViews>
    <sheetView workbookViewId="0">
      <selection activeCell="K18" sqref="K18"/>
    </sheetView>
  </sheetViews>
  <sheetFormatPr defaultColWidth="8.77734375" defaultRowHeight="14.4"/>
  <cols>
    <col min="1" max="1" width="9.77734375" bestFit="1" customWidth="1"/>
    <col min="2" max="2" width="16.33203125" bestFit="1" customWidth="1"/>
    <col min="3" max="3" width="14.44140625" bestFit="1" customWidth="1"/>
    <col min="4" max="4" width="13.109375" bestFit="1" customWidth="1"/>
    <col min="5" max="5" width="12.33203125" bestFit="1" customWidth="1"/>
  </cols>
  <sheetData>
    <row r="1" spans="1:24">
      <c r="A1" s="7" t="s">
        <v>29</v>
      </c>
      <c r="B1" t="s">
        <v>57</v>
      </c>
      <c r="C1" t="s">
        <v>56</v>
      </c>
      <c r="D1" t="s">
        <v>55</v>
      </c>
      <c r="E1" t="s">
        <v>54</v>
      </c>
      <c r="G1" s="7" t="s">
        <v>30</v>
      </c>
      <c r="R1" t="s">
        <v>85</v>
      </c>
      <c r="S1" t="s">
        <v>77</v>
      </c>
      <c r="T1" t="s">
        <v>78</v>
      </c>
      <c r="U1" t="s">
        <v>86</v>
      </c>
      <c r="W1" s="21" t="s">
        <v>83</v>
      </c>
      <c r="X1" s="21" t="s">
        <v>84</v>
      </c>
    </row>
    <row r="2" spans="1:24">
      <c r="A2" s="7" t="s">
        <v>25</v>
      </c>
      <c r="B2">
        <v>2</v>
      </c>
      <c r="C2">
        <v>5</v>
      </c>
      <c r="D2">
        <v>23</v>
      </c>
      <c r="E2">
        <v>8</v>
      </c>
      <c r="G2">
        <v>0.88800000000000001</v>
      </c>
      <c r="R2" s="14">
        <f>B2/SUM(B2:E2)</f>
        <v>5.2631578947368418E-2</v>
      </c>
      <c r="S2" s="14">
        <f>C2/SUM(B2:E2)</f>
        <v>0.13157894736842105</v>
      </c>
      <c r="T2" s="14">
        <f>D2/SUM(A2:E2)</f>
        <v>0.60526315789473684</v>
      </c>
      <c r="U2" s="13">
        <f>E2/SUM(B2:E2)</f>
        <v>0.21052631578947367</v>
      </c>
      <c r="W2" s="19">
        <f>SUM(R2:S2)</f>
        <v>0.18421052631578946</v>
      </c>
      <c r="X2" s="19">
        <f>SUM(T2:U2)</f>
        <v>0.81578947368421051</v>
      </c>
    </row>
    <row r="3" spans="1:24">
      <c r="A3" s="7" t="s">
        <v>26</v>
      </c>
      <c r="B3">
        <v>0</v>
      </c>
      <c r="C3">
        <v>3</v>
      </c>
      <c r="D3">
        <v>14</v>
      </c>
      <c r="E3">
        <v>2</v>
      </c>
      <c r="R3" s="14">
        <f t="shared" ref="R3:R5" si="0">B3/SUM(B3:E3)</f>
        <v>0</v>
      </c>
      <c r="S3" s="14">
        <f t="shared" ref="S3:S5" si="1">C3/SUM(B3:E3)</f>
        <v>0.15789473684210525</v>
      </c>
      <c r="T3" s="14">
        <f t="shared" ref="T3:T5" si="2">D3/SUM(A3:E3)</f>
        <v>0.73684210526315785</v>
      </c>
      <c r="U3" s="13">
        <f t="shared" ref="U3:U4" si="3">E3/SUM(B3:E3)</f>
        <v>0.10526315789473684</v>
      </c>
      <c r="W3" s="20">
        <f t="shared" ref="W3:W5" si="4">SUM(R3:S3)</f>
        <v>0.15789473684210525</v>
      </c>
      <c r="X3" s="20">
        <f t="shared" ref="X3:X5" si="5">SUM(T3:U3)</f>
        <v>0.84210526315789469</v>
      </c>
    </row>
    <row r="4" spans="1:24">
      <c r="A4" s="7" t="s">
        <v>27</v>
      </c>
      <c r="B4">
        <v>0</v>
      </c>
      <c r="C4">
        <v>2</v>
      </c>
      <c r="D4">
        <v>6</v>
      </c>
      <c r="E4">
        <v>1</v>
      </c>
      <c r="G4" t="s">
        <v>76</v>
      </c>
      <c r="R4" s="14">
        <f t="shared" si="0"/>
        <v>0</v>
      </c>
      <c r="S4" s="14">
        <f t="shared" si="1"/>
        <v>0.22222222222222221</v>
      </c>
      <c r="T4" s="14">
        <f t="shared" si="2"/>
        <v>0.66666666666666663</v>
      </c>
      <c r="U4" s="13">
        <f t="shared" si="3"/>
        <v>0.1111111111111111</v>
      </c>
      <c r="W4" s="19">
        <f t="shared" si="4"/>
        <v>0.22222222222222221</v>
      </c>
      <c r="X4" s="19">
        <f t="shared" si="5"/>
        <v>0.77777777777777768</v>
      </c>
    </row>
    <row r="5" spans="1:24">
      <c r="A5" s="7" t="s">
        <v>28</v>
      </c>
      <c r="B5">
        <v>2</v>
      </c>
      <c r="C5">
        <v>2</v>
      </c>
      <c r="D5">
        <v>9</v>
      </c>
      <c r="E5">
        <v>3</v>
      </c>
      <c r="R5" s="14">
        <f t="shared" si="0"/>
        <v>0.125</v>
      </c>
      <c r="S5" s="14">
        <f t="shared" si="1"/>
        <v>0.125</v>
      </c>
      <c r="T5" s="14">
        <f t="shared" si="2"/>
        <v>0.5625</v>
      </c>
      <c r="U5" s="13">
        <f>E5/SUM(B5:E5)</f>
        <v>0.1875</v>
      </c>
      <c r="W5" s="19">
        <f t="shared" si="4"/>
        <v>0.25</v>
      </c>
      <c r="X5" s="19">
        <f t="shared" si="5"/>
        <v>0.75</v>
      </c>
    </row>
    <row r="24" spans="2:2" ht="21">
      <c r="B24" s="29" t="s">
        <v>62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F9E7-C468-419A-8B0A-AB7B9D36E0B8}">
  <sheetPr filterMode="1"/>
  <dimension ref="A1:E34"/>
  <sheetViews>
    <sheetView workbookViewId="0">
      <pane ySplit="1" topLeftCell="A2" activePane="bottomLeft" state="frozen"/>
      <selection pane="bottomLeft" activeCell="C43" sqref="C43"/>
    </sheetView>
  </sheetViews>
  <sheetFormatPr defaultColWidth="8.77734375" defaultRowHeight="14.4"/>
  <cols>
    <col min="2" max="2" width="38.77734375" bestFit="1" customWidth="1"/>
    <col min="3" max="3" width="14.44140625" bestFit="1" customWidth="1"/>
    <col min="4" max="4" width="15.44140625" bestFit="1" customWidth="1"/>
    <col min="5" max="5" width="16.6640625" bestFit="1" customWidth="1"/>
  </cols>
  <sheetData>
    <row r="1" spans="1:5">
      <c r="A1" t="s">
        <v>31</v>
      </c>
      <c r="B1" t="s">
        <v>43</v>
      </c>
      <c r="C1" t="s">
        <v>44</v>
      </c>
      <c r="D1" t="s">
        <v>45</v>
      </c>
      <c r="E1" t="s">
        <v>46</v>
      </c>
    </row>
    <row r="2" spans="1:5">
      <c r="A2" t="s">
        <v>25</v>
      </c>
      <c r="B2" t="s">
        <v>13</v>
      </c>
      <c r="C2">
        <v>0</v>
      </c>
      <c r="D2">
        <v>0</v>
      </c>
      <c r="E2">
        <v>3</v>
      </c>
    </row>
    <row r="3" spans="1:5">
      <c r="A3" t="s">
        <v>25</v>
      </c>
      <c r="B3" t="s">
        <v>13</v>
      </c>
      <c r="C3">
        <v>0</v>
      </c>
      <c r="D3">
        <v>1</v>
      </c>
      <c r="E3">
        <v>0</v>
      </c>
    </row>
    <row r="4" spans="1:5">
      <c r="A4" t="s">
        <v>25</v>
      </c>
      <c r="B4" t="s">
        <v>13</v>
      </c>
      <c r="C4">
        <v>0</v>
      </c>
      <c r="D4">
        <v>0</v>
      </c>
      <c r="E4">
        <v>1</v>
      </c>
    </row>
    <row r="5" spans="1:5">
      <c r="A5" t="s">
        <v>25</v>
      </c>
      <c r="B5" t="s">
        <v>13</v>
      </c>
      <c r="C5">
        <v>5</v>
      </c>
      <c r="D5">
        <v>0</v>
      </c>
      <c r="E5">
        <v>1</v>
      </c>
    </row>
    <row r="6" spans="1:5">
      <c r="A6" t="s">
        <v>25</v>
      </c>
      <c r="B6" t="s">
        <v>13</v>
      </c>
      <c r="C6">
        <v>3</v>
      </c>
      <c r="D6">
        <v>0</v>
      </c>
      <c r="E6">
        <v>0</v>
      </c>
    </row>
    <row r="7" spans="1:5">
      <c r="A7" t="s">
        <v>25</v>
      </c>
      <c r="B7" t="s">
        <v>13</v>
      </c>
      <c r="C7">
        <v>0</v>
      </c>
      <c r="D7">
        <v>0</v>
      </c>
      <c r="E7">
        <v>5</v>
      </c>
    </row>
    <row r="8" spans="1:5">
      <c r="A8" t="s">
        <v>25</v>
      </c>
      <c r="B8" t="s">
        <v>13</v>
      </c>
      <c r="C8">
        <v>2</v>
      </c>
      <c r="D8">
        <v>1</v>
      </c>
      <c r="E8">
        <v>5</v>
      </c>
    </row>
    <row r="9" spans="1:5">
      <c r="A9" t="s">
        <v>25</v>
      </c>
      <c r="B9" t="s">
        <v>13</v>
      </c>
      <c r="C9">
        <v>3</v>
      </c>
      <c r="D9">
        <v>1</v>
      </c>
      <c r="E9">
        <v>7</v>
      </c>
    </row>
    <row r="10" spans="1:5" hidden="1">
      <c r="A10" t="s">
        <v>26</v>
      </c>
      <c r="B10" t="s">
        <v>9</v>
      </c>
      <c r="C10">
        <v>1</v>
      </c>
      <c r="D10">
        <v>1</v>
      </c>
      <c r="E10">
        <v>0</v>
      </c>
    </row>
    <row r="11" spans="1:5" hidden="1">
      <c r="A11" t="s">
        <v>26</v>
      </c>
      <c r="B11" t="s">
        <v>9</v>
      </c>
      <c r="C11">
        <v>0</v>
      </c>
      <c r="D11">
        <v>1</v>
      </c>
      <c r="E11">
        <v>0</v>
      </c>
    </row>
    <row r="12" spans="1:5" hidden="1">
      <c r="A12" t="s">
        <v>26</v>
      </c>
      <c r="B12" t="s">
        <v>9</v>
      </c>
      <c r="C12">
        <v>0</v>
      </c>
      <c r="D12">
        <v>0</v>
      </c>
      <c r="E12">
        <v>0</v>
      </c>
    </row>
    <row r="13" spans="1:5" hidden="1">
      <c r="A13" t="s">
        <v>26</v>
      </c>
      <c r="B13" t="s">
        <v>9</v>
      </c>
      <c r="C13">
        <v>2</v>
      </c>
      <c r="D13">
        <v>0</v>
      </c>
      <c r="E13">
        <v>1</v>
      </c>
    </row>
    <row r="14" spans="1:5" hidden="1">
      <c r="A14" t="s">
        <v>26</v>
      </c>
      <c r="B14" t="s">
        <v>9</v>
      </c>
      <c r="C14">
        <v>4</v>
      </c>
      <c r="D14">
        <v>0</v>
      </c>
      <c r="E14">
        <v>3</v>
      </c>
    </row>
    <row r="15" spans="1:5" hidden="1">
      <c r="A15" t="s">
        <v>26</v>
      </c>
      <c r="B15" t="s">
        <v>9</v>
      </c>
      <c r="C15">
        <v>0</v>
      </c>
      <c r="D15">
        <v>0</v>
      </c>
      <c r="E15">
        <v>0</v>
      </c>
    </row>
    <row r="16" spans="1:5" hidden="1">
      <c r="A16" t="s">
        <v>26</v>
      </c>
      <c r="B16" t="s">
        <v>9</v>
      </c>
      <c r="C16">
        <v>1</v>
      </c>
      <c r="D16">
        <v>0</v>
      </c>
      <c r="E16">
        <v>1</v>
      </c>
    </row>
    <row r="17" spans="1:5" hidden="1">
      <c r="A17" t="s">
        <v>26</v>
      </c>
      <c r="B17" t="s">
        <v>9</v>
      </c>
      <c r="C17">
        <v>1</v>
      </c>
      <c r="D17">
        <v>0</v>
      </c>
      <c r="E17">
        <v>3</v>
      </c>
    </row>
    <row r="18" spans="1:5" hidden="1">
      <c r="A18" t="s">
        <v>27</v>
      </c>
      <c r="B18" t="s">
        <v>15</v>
      </c>
      <c r="C18">
        <v>1</v>
      </c>
      <c r="D18">
        <v>0</v>
      </c>
      <c r="E18">
        <v>0</v>
      </c>
    </row>
    <row r="19" spans="1:5" hidden="1">
      <c r="A19" t="s">
        <v>27</v>
      </c>
      <c r="B19" t="s">
        <v>15</v>
      </c>
      <c r="C19">
        <v>0</v>
      </c>
      <c r="D19">
        <v>0</v>
      </c>
      <c r="E19">
        <v>2</v>
      </c>
    </row>
    <row r="20" spans="1:5" hidden="1">
      <c r="A20" t="s">
        <v>27</v>
      </c>
      <c r="B20" t="s">
        <v>15</v>
      </c>
      <c r="C20">
        <v>0</v>
      </c>
      <c r="D20">
        <v>1</v>
      </c>
      <c r="E20">
        <v>0</v>
      </c>
    </row>
    <row r="21" spans="1:5" hidden="1">
      <c r="A21" t="s">
        <v>27</v>
      </c>
      <c r="B21" t="s">
        <v>15</v>
      </c>
      <c r="C21">
        <v>2</v>
      </c>
      <c r="D21">
        <v>0</v>
      </c>
      <c r="E21">
        <v>0</v>
      </c>
    </row>
    <row r="22" spans="1:5" hidden="1">
      <c r="A22" t="s">
        <v>27</v>
      </c>
      <c r="B22" t="s">
        <v>15</v>
      </c>
      <c r="C22">
        <v>0</v>
      </c>
      <c r="D22">
        <v>0</v>
      </c>
      <c r="E22">
        <v>2</v>
      </c>
    </row>
    <row r="23" spans="1:5" hidden="1">
      <c r="A23" t="s">
        <v>27</v>
      </c>
      <c r="B23" t="s">
        <v>15</v>
      </c>
      <c r="C23">
        <v>0</v>
      </c>
      <c r="D23">
        <v>0</v>
      </c>
      <c r="E23">
        <v>0</v>
      </c>
    </row>
    <row r="24" spans="1:5" hidden="1">
      <c r="A24" t="s">
        <v>27</v>
      </c>
      <c r="B24" t="s">
        <v>15</v>
      </c>
      <c r="C24">
        <v>0</v>
      </c>
      <c r="D24">
        <v>0</v>
      </c>
      <c r="E24">
        <v>0</v>
      </c>
    </row>
    <row r="25" spans="1:5" hidden="1">
      <c r="A25" t="s">
        <v>27</v>
      </c>
      <c r="B25" t="s">
        <v>15</v>
      </c>
      <c r="C25">
        <v>0</v>
      </c>
      <c r="D25">
        <v>0</v>
      </c>
      <c r="E25">
        <v>1</v>
      </c>
    </row>
    <row r="26" spans="1:5" hidden="1">
      <c r="A26" t="s">
        <v>28</v>
      </c>
      <c r="B26" t="s">
        <v>14</v>
      </c>
      <c r="C26">
        <v>0</v>
      </c>
      <c r="D26">
        <v>1</v>
      </c>
      <c r="E26">
        <v>1</v>
      </c>
    </row>
    <row r="27" spans="1:5" hidden="1">
      <c r="A27" t="s">
        <v>28</v>
      </c>
      <c r="B27" t="s">
        <v>14</v>
      </c>
      <c r="C27">
        <v>0</v>
      </c>
      <c r="D27">
        <v>0</v>
      </c>
      <c r="E27">
        <v>2</v>
      </c>
    </row>
    <row r="28" spans="1:5" hidden="1">
      <c r="A28" t="s">
        <v>28</v>
      </c>
      <c r="B28" t="s">
        <v>14</v>
      </c>
      <c r="C28">
        <v>0</v>
      </c>
      <c r="D28">
        <v>0</v>
      </c>
      <c r="E28">
        <v>0</v>
      </c>
    </row>
    <row r="29" spans="1:5" hidden="1">
      <c r="A29" t="s">
        <v>28</v>
      </c>
      <c r="B29" t="s">
        <v>14</v>
      </c>
      <c r="C29">
        <v>0</v>
      </c>
      <c r="D29">
        <v>1</v>
      </c>
      <c r="E29">
        <v>2</v>
      </c>
    </row>
    <row r="30" spans="1:5" hidden="1">
      <c r="A30" t="s">
        <v>28</v>
      </c>
      <c r="B30" t="s">
        <v>14</v>
      </c>
      <c r="C30">
        <v>0</v>
      </c>
      <c r="D30">
        <v>0</v>
      </c>
      <c r="E30">
        <v>1</v>
      </c>
    </row>
    <row r="31" spans="1:5" hidden="1">
      <c r="A31" t="s">
        <v>28</v>
      </c>
      <c r="B31" t="s">
        <v>14</v>
      </c>
      <c r="C31">
        <v>0</v>
      </c>
      <c r="D31">
        <v>0</v>
      </c>
      <c r="E31">
        <v>1</v>
      </c>
    </row>
    <row r="32" spans="1:5" hidden="1">
      <c r="A32" t="s">
        <v>28</v>
      </c>
      <c r="B32" t="s">
        <v>14</v>
      </c>
      <c r="C32">
        <v>0</v>
      </c>
      <c r="D32">
        <v>0</v>
      </c>
      <c r="E32">
        <v>1</v>
      </c>
    </row>
    <row r="33" spans="1:5" hidden="1">
      <c r="A33" t="s">
        <v>28</v>
      </c>
      <c r="B33" t="s">
        <v>14</v>
      </c>
      <c r="C33">
        <v>2</v>
      </c>
      <c r="D33">
        <v>2</v>
      </c>
      <c r="E33">
        <v>2</v>
      </c>
    </row>
    <row r="34" spans="1:5">
      <c r="C34">
        <f>SUBTOTAL(9,C2:C33)</f>
        <v>13</v>
      </c>
      <c r="D34">
        <f t="shared" ref="D34:E34" si="0">SUBTOTAL(9,D2:D33)</f>
        <v>3</v>
      </c>
      <c r="E34">
        <f t="shared" si="0"/>
        <v>22</v>
      </c>
    </row>
  </sheetData>
  <autoFilter ref="A1:E33" xr:uid="{C309D87A-E260-4B65-98B4-0B9F2EC1E717}">
    <filterColumn colId="0">
      <filters>
        <filter val="A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B857-64C2-4FA7-96ED-9817E97962DF}">
  <dimension ref="A1:X10"/>
  <sheetViews>
    <sheetView workbookViewId="0">
      <selection activeCell="T17" sqref="T17"/>
    </sheetView>
  </sheetViews>
  <sheetFormatPr defaultColWidth="8.77734375" defaultRowHeight="14.4"/>
  <cols>
    <col min="1" max="1" width="9.77734375" bestFit="1" customWidth="1"/>
    <col min="2" max="2" width="21.77734375" bestFit="1" customWidth="1"/>
    <col min="3" max="3" width="26.109375" bestFit="1" customWidth="1"/>
    <col min="4" max="4" width="21.77734375" bestFit="1" customWidth="1"/>
  </cols>
  <sheetData>
    <row r="1" spans="1:24">
      <c r="A1" s="7" t="s">
        <v>29</v>
      </c>
      <c r="B1" t="s">
        <v>46</v>
      </c>
      <c r="C1" t="s">
        <v>45</v>
      </c>
      <c r="D1" t="s">
        <v>44</v>
      </c>
      <c r="F1" s="7" t="s">
        <v>30</v>
      </c>
      <c r="R1" t="s">
        <v>87</v>
      </c>
      <c r="S1" t="s">
        <v>88</v>
      </c>
      <c r="T1" t="s">
        <v>89</v>
      </c>
      <c r="W1" s="21"/>
      <c r="X1" s="21"/>
    </row>
    <row r="2" spans="1:24">
      <c r="A2" s="7" t="s">
        <v>25</v>
      </c>
      <c r="B2">
        <v>22</v>
      </c>
      <c r="C2">
        <v>3</v>
      </c>
      <c r="D2">
        <v>13</v>
      </c>
      <c r="F2">
        <v>0.33700000000000002</v>
      </c>
      <c r="R2" s="17">
        <f>B2/SUM(B2:E2)</f>
        <v>0.57894736842105265</v>
      </c>
      <c r="S2" s="14">
        <f>C2/SUM(B2:E2)</f>
        <v>7.8947368421052627E-2</v>
      </c>
      <c r="T2" s="14">
        <f>D2/SUM(A2:E2)</f>
        <v>0.34210526315789475</v>
      </c>
      <c r="U2" s="13"/>
      <c r="W2" s="19"/>
      <c r="X2" s="19"/>
    </row>
    <row r="3" spans="1:24">
      <c r="A3" s="7" t="s">
        <v>26</v>
      </c>
      <c r="B3">
        <v>8</v>
      </c>
      <c r="C3">
        <v>2</v>
      </c>
      <c r="D3">
        <v>9</v>
      </c>
      <c r="R3" s="17">
        <f t="shared" ref="R3:R5" si="0">B3/SUM(B3:E3)</f>
        <v>0.42105263157894735</v>
      </c>
      <c r="S3" s="14">
        <f t="shared" ref="S3:S5" si="1">C3/SUM(B3:E3)</f>
        <v>0.10526315789473684</v>
      </c>
      <c r="T3" s="17">
        <f t="shared" ref="T3:T5" si="2">D3/SUM(A3:E3)</f>
        <v>0.47368421052631576</v>
      </c>
      <c r="U3" s="13"/>
      <c r="W3" s="19"/>
      <c r="X3" s="19"/>
    </row>
    <row r="4" spans="1:24">
      <c r="A4" s="7" t="s">
        <v>27</v>
      </c>
      <c r="B4">
        <v>3</v>
      </c>
      <c r="C4">
        <v>1</v>
      </c>
      <c r="D4">
        <v>5</v>
      </c>
      <c r="F4" t="s">
        <v>76</v>
      </c>
      <c r="R4" s="14">
        <f t="shared" si="0"/>
        <v>0.33333333333333331</v>
      </c>
      <c r="S4" s="14">
        <f t="shared" si="1"/>
        <v>0.1111111111111111</v>
      </c>
      <c r="T4" s="17">
        <f t="shared" si="2"/>
        <v>0.55555555555555558</v>
      </c>
      <c r="U4" s="13"/>
      <c r="W4" s="19"/>
      <c r="X4" s="19"/>
    </row>
    <row r="5" spans="1:24">
      <c r="A5" s="7" t="s">
        <v>28</v>
      </c>
      <c r="B5">
        <v>2</v>
      </c>
      <c r="C5">
        <v>4</v>
      </c>
      <c r="D5">
        <v>10</v>
      </c>
      <c r="R5" s="14">
        <f t="shared" si="0"/>
        <v>0.125</v>
      </c>
      <c r="S5" s="14">
        <f t="shared" si="1"/>
        <v>0.25</v>
      </c>
      <c r="T5" s="17">
        <f t="shared" si="2"/>
        <v>0.625</v>
      </c>
      <c r="U5" s="13"/>
      <c r="W5" s="19"/>
      <c r="X5" s="19"/>
    </row>
    <row r="10" spans="1:24" ht="18">
      <c r="E10" s="30" t="s">
        <v>36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EA54-BD5A-4CE7-8034-DBF42582532F}">
  <dimension ref="A1:F34"/>
  <sheetViews>
    <sheetView workbookViewId="0">
      <pane ySplit="1" topLeftCell="A2" activePane="bottomLeft" state="frozen"/>
      <selection pane="bottomLeft"/>
    </sheetView>
  </sheetViews>
  <sheetFormatPr defaultColWidth="8.77734375" defaultRowHeight="14.4"/>
  <cols>
    <col min="2" max="2" width="38.77734375" bestFit="1" customWidth="1"/>
    <col min="3" max="3" width="14.44140625" bestFit="1" customWidth="1"/>
    <col min="4" max="4" width="15.44140625" bestFit="1" customWidth="1"/>
    <col min="5" max="5" width="16.6640625" bestFit="1" customWidth="1"/>
    <col min="6" max="6" width="18.44140625" bestFit="1" customWidth="1"/>
  </cols>
  <sheetData>
    <row r="1" spans="1:6">
      <c r="A1" t="s">
        <v>31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>
      <c r="A2" t="s">
        <v>25</v>
      </c>
      <c r="B2" t="s">
        <v>13</v>
      </c>
      <c r="C2">
        <v>0</v>
      </c>
      <c r="D2">
        <v>3</v>
      </c>
      <c r="E2">
        <v>0</v>
      </c>
      <c r="F2">
        <v>0</v>
      </c>
    </row>
    <row r="3" spans="1:6">
      <c r="A3" t="s">
        <v>25</v>
      </c>
      <c r="B3" t="s">
        <v>13</v>
      </c>
      <c r="C3">
        <v>0</v>
      </c>
      <c r="D3">
        <v>0</v>
      </c>
      <c r="E3">
        <v>0</v>
      </c>
      <c r="F3">
        <v>1</v>
      </c>
    </row>
    <row r="4" spans="1:6">
      <c r="A4" t="s">
        <v>25</v>
      </c>
      <c r="B4" t="s">
        <v>13</v>
      </c>
      <c r="C4">
        <v>0</v>
      </c>
      <c r="D4">
        <v>0</v>
      </c>
      <c r="E4">
        <v>1</v>
      </c>
      <c r="F4">
        <v>0</v>
      </c>
    </row>
    <row r="5" spans="1:6">
      <c r="A5" t="s">
        <v>25</v>
      </c>
      <c r="B5" t="s">
        <v>13</v>
      </c>
      <c r="C5">
        <v>0</v>
      </c>
      <c r="D5">
        <v>0</v>
      </c>
      <c r="E5">
        <v>4</v>
      </c>
      <c r="F5">
        <v>2</v>
      </c>
    </row>
    <row r="6" spans="1:6">
      <c r="A6" t="s">
        <v>25</v>
      </c>
      <c r="B6" t="s">
        <v>13</v>
      </c>
      <c r="C6">
        <v>0</v>
      </c>
      <c r="D6">
        <v>0</v>
      </c>
      <c r="E6">
        <v>2</v>
      </c>
      <c r="F6">
        <v>1</v>
      </c>
    </row>
    <row r="7" spans="1:6">
      <c r="A7" t="s">
        <v>25</v>
      </c>
      <c r="B7" t="s">
        <v>13</v>
      </c>
      <c r="C7">
        <v>0</v>
      </c>
      <c r="D7">
        <v>4</v>
      </c>
      <c r="E7">
        <v>1</v>
      </c>
      <c r="F7">
        <v>0</v>
      </c>
    </row>
    <row r="8" spans="1:6">
      <c r="A8" t="s">
        <v>25</v>
      </c>
      <c r="B8" t="s">
        <v>13</v>
      </c>
      <c r="C8">
        <v>0</v>
      </c>
      <c r="D8">
        <v>2</v>
      </c>
      <c r="E8">
        <v>4</v>
      </c>
      <c r="F8">
        <v>2</v>
      </c>
    </row>
    <row r="9" spans="1:6">
      <c r="A9" t="s">
        <v>25</v>
      </c>
      <c r="B9" t="s">
        <v>13</v>
      </c>
      <c r="C9">
        <v>0</v>
      </c>
      <c r="D9">
        <v>7</v>
      </c>
      <c r="E9">
        <v>2</v>
      </c>
      <c r="F9">
        <v>2</v>
      </c>
    </row>
    <row r="10" spans="1:6">
      <c r="A10" t="s">
        <v>26</v>
      </c>
      <c r="B10" t="s">
        <v>9</v>
      </c>
      <c r="C10">
        <v>0</v>
      </c>
      <c r="D10">
        <v>0</v>
      </c>
      <c r="E10">
        <v>2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0</v>
      </c>
      <c r="D13">
        <v>1</v>
      </c>
      <c r="E13">
        <v>2</v>
      </c>
      <c r="F13">
        <v>0</v>
      </c>
    </row>
    <row r="14" spans="1:6">
      <c r="A14" t="s">
        <v>26</v>
      </c>
      <c r="B14" t="s">
        <v>9</v>
      </c>
      <c r="C14">
        <v>0</v>
      </c>
      <c r="D14">
        <v>2</v>
      </c>
      <c r="E14">
        <v>2</v>
      </c>
      <c r="F14">
        <v>3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1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0</v>
      </c>
      <c r="D17">
        <v>1</v>
      </c>
      <c r="E17">
        <v>2</v>
      </c>
      <c r="F17">
        <v>1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0</v>
      </c>
      <c r="E20">
        <v>1</v>
      </c>
      <c r="F20">
        <v>0</v>
      </c>
    </row>
    <row r="21" spans="1:6">
      <c r="A21" t="s">
        <v>27</v>
      </c>
      <c r="B21" t="s">
        <v>15</v>
      </c>
      <c r="C21">
        <v>0</v>
      </c>
      <c r="D21">
        <v>1</v>
      </c>
      <c r="E21">
        <v>1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1</v>
      </c>
      <c r="E22">
        <v>0</v>
      </c>
      <c r="F22">
        <v>1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0</v>
      </c>
      <c r="D26">
        <v>2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0</v>
      </c>
      <c r="D27">
        <v>1</v>
      </c>
      <c r="E27">
        <v>0</v>
      </c>
      <c r="F27">
        <v>1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0</v>
      </c>
      <c r="D29">
        <v>3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0</v>
      </c>
      <c r="F30">
        <v>1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0</v>
      </c>
      <c r="E32">
        <v>1</v>
      </c>
      <c r="F32">
        <v>0</v>
      </c>
    </row>
    <row r="33" spans="1:6">
      <c r="A33" t="s">
        <v>28</v>
      </c>
      <c r="B33" t="s">
        <v>14</v>
      </c>
      <c r="C33">
        <v>0</v>
      </c>
      <c r="D33">
        <v>5</v>
      </c>
      <c r="E33">
        <v>1</v>
      </c>
      <c r="F33">
        <v>0</v>
      </c>
    </row>
    <row r="34" spans="1:6">
      <c r="C34">
        <f>SUBTOTAL(9,C2:C33)</f>
        <v>1</v>
      </c>
      <c r="D34">
        <f t="shared" ref="D34:F34" si="0">SUBTOTAL(9,D2:D33)</f>
        <v>39</v>
      </c>
      <c r="E34">
        <f t="shared" si="0"/>
        <v>27</v>
      </c>
      <c r="F34">
        <f t="shared" si="0"/>
        <v>15</v>
      </c>
    </row>
  </sheetData>
  <autoFilter ref="A1:F33" xr:uid="{96DBBDEE-2783-42DD-82B6-5D27EA5D2BA6}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CE7B-C0B5-4504-8092-99FF282AB30A}">
  <dimension ref="A1:X11"/>
  <sheetViews>
    <sheetView workbookViewId="0">
      <selection activeCell="B9" sqref="B9:B11"/>
    </sheetView>
  </sheetViews>
  <sheetFormatPr defaultColWidth="8.77734375" defaultRowHeight="14.4"/>
  <cols>
    <col min="1" max="1" width="9.77734375" bestFit="1" customWidth="1"/>
    <col min="2" max="2" width="35.44140625" bestFit="1" customWidth="1"/>
    <col min="3" max="3" width="14.44140625" bestFit="1" customWidth="1"/>
    <col min="4" max="4" width="13.109375" bestFit="1" customWidth="1"/>
    <col min="5" max="5" width="12.33203125" bestFit="1" customWidth="1"/>
  </cols>
  <sheetData>
    <row r="1" spans="1:24">
      <c r="A1" t="s">
        <v>29</v>
      </c>
      <c r="B1" t="s">
        <v>57</v>
      </c>
      <c r="C1" t="s">
        <v>56</v>
      </c>
      <c r="D1" t="s">
        <v>55</v>
      </c>
      <c r="E1" t="s">
        <v>54</v>
      </c>
      <c r="G1" t="s">
        <v>30</v>
      </c>
      <c r="R1" t="s">
        <v>90</v>
      </c>
      <c r="S1" t="s">
        <v>77</v>
      </c>
      <c r="T1" t="s">
        <v>78</v>
      </c>
      <c r="U1" t="s">
        <v>91</v>
      </c>
      <c r="W1" s="21" t="s">
        <v>83</v>
      </c>
      <c r="X1" s="21" t="s">
        <v>84</v>
      </c>
    </row>
    <row r="2" spans="1:24">
      <c r="A2" t="s">
        <v>25</v>
      </c>
      <c r="B2">
        <v>8</v>
      </c>
      <c r="C2">
        <v>14</v>
      </c>
      <c r="D2">
        <v>16</v>
      </c>
      <c r="E2">
        <v>0</v>
      </c>
      <c r="G2">
        <v>0.2069</v>
      </c>
      <c r="R2" s="14">
        <f>B2/SUM(B2:E2)</f>
        <v>0.21052631578947367</v>
      </c>
      <c r="S2" s="14">
        <f>C2/SUM(B2:E2)</f>
        <v>0.36842105263157893</v>
      </c>
      <c r="T2" s="14">
        <f>D2/SUM(A2:E2)</f>
        <v>0.42105263157894735</v>
      </c>
      <c r="U2" s="13">
        <f>E2/SUM(B2:E2)</f>
        <v>0</v>
      </c>
      <c r="W2" s="20">
        <f>SUM(R2:S2)</f>
        <v>0.57894736842105265</v>
      </c>
      <c r="X2" s="19">
        <f>SUM(T2:U2)</f>
        <v>0.42105263157894735</v>
      </c>
    </row>
    <row r="3" spans="1:24">
      <c r="A3" t="s">
        <v>26</v>
      </c>
      <c r="B3">
        <v>4</v>
      </c>
      <c r="C3">
        <v>9</v>
      </c>
      <c r="D3">
        <v>6</v>
      </c>
      <c r="E3">
        <v>0</v>
      </c>
      <c r="R3" s="14">
        <f t="shared" ref="R3:R5" si="0">B3/SUM(B3:E3)</f>
        <v>0.21052631578947367</v>
      </c>
      <c r="S3" s="14">
        <f t="shared" ref="S3:S5" si="1">C3/SUM(B3:E3)</f>
        <v>0.47368421052631576</v>
      </c>
      <c r="T3" s="14">
        <f t="shared" ref="T3:T5" si="2">D3/SUM(A3:E3)</f>
        <v>0.31578947368421051</v>
      </c>
      <c r="U3" s="13">
        <f t="shared" ref="U3:U4" si="3">E3/SUM(B3:E3)</f>
        <v>0</v>
      </c>
      <c r="W3" s="20">
        <f t="shared" ref="W3:W5" si="4">SUM(R3:S3)</f>
        <v>0.68421052631578938</v>
      </c>
      <c r="X3" s="19">
        <f t="shared" ref="X3:X5" si="5">SUM(T3:U3)</f>
        <v>0.31578947368421051</v>
      </c>
    </row>
    <row r="4" spans="1:24">
      <c r="A4" t="s">
        <v>27</v>
      </c>
      <c r="B4">
        <v>1</v>
      </c>
      <c r="C4">
        <v>2</v>
      </c>
      <c r="D4">
        <v>6</v>
      </c>
      <c r="E4">
        <v>0</v>
      </c>
      <c r="G4" t="s">
        <v>76</v>
      </c>
      <c r="R4" s="14">
        <f t="shared" si="0"/>
        <v>0.1111111111111111</v>
      </c>
      <c r="S4" s="14">
        <f t="shared" si="1"/>
        <v>0.22222222222222221</v>
      </c>
      <c r="T4" s="14">
        <f t="shared" si="2"/>
        <v>0.66666666666666663</v>
      </c>
      <c r="U4" s="13">
        <f t="shared" si="3"/>
        <v>0</v>
      </c>
      <c r="W4" s="19">
        <f t="shared" si="4"/>
        <v>0.33333333333333331</v>
      </c>
      <c r="X4" s="20">
        <f t="shared" si="5"/>
        <v>0.66666666666666663</v>
      </c>
    </row>
    <row r="5" spans="1:24">
      <c r="A5" t="s">
        <v>28</v>
      </c>
      <c r="B5">
        <v>2</v>
      </c>
      <c r="C5">
        <v>2</v>
      </c>
      <c r="D5">
        <v>11</v>
      </c>
      <c r="E5">
        <v>1</v>
      </c>
      <c r="R5" s="14">
        <f t="shared" si="0"/>
        <v>0.125</v>
      </c>
      <c r="S5" s="14">
        <f t="shared" si="1"/>
        <v>0.125</v>
      </c>
      <c r="T5" s="14">
        <f t="shared" si="2"/>
        <v>0.6875</v>
      </c>
      <c r="U5" s="13">
        <f>E5/SUM(B5:E5)</f>
        <v>6.25E-2</v>
      </c>
      <c r="W5" s="19">
        <f t="shared" si="4"/>
        <v>0.25</v>
      </c>
      <c r="X5" s="20">
        <f t="shared" si="5"/>
        <v>0.75</v>
      </c>
    </row>
    <row r="8" spans="1:24" ht="18">
      <c r="G8" s="30" t="s">
        <v>49</v>
      </c>
    </row>
    <row r="9" spans="1:24" ht="20.399999999999999">
      <c r="B9" s="40"/>
    </row>
    <row r="10" spans="1:24" ht="21">
      <c r="B10" s="38"/>
    </row>
    <row r="11" spans="1:24" ht="21">
      <c r="B11" s="3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720E0-56DA-4F86-A3A0-5CAB4F2E12E8}">
  <dimension ref="A1:F33"/>
  <sheetViews>
    <sheetView workbookViewId="0">
      <pane ySplit="1" topLeftCell="A2" activePane="bottomLeft" state="frozen"/>
      <selection pane="bottomLeft" activeCell="K17" sqref="K17"/>
    </sheetView>
  </sheetViews>
  <sheetFormatPr defaultColWidth="8.77734375" defaultRowHeight="14.4"/>
  <cols>
    <col min="2" max="2" width="38.77734375" bestFit="1" customWidth="1"/>
    <col min="3" max="3" width="14.44140625" bestFit="1" customWidth="1"/>
    <col min="4" max="4" width="15.44140625" bestFit="1" customWidth="1"/>
    <col min="5" max="5" width="16.6640625" bestFit="1" customWidth="1"/>
    <col min="6" max="6" width="18.44140625" bestFit="1" customWidth="1"/>
  </cols>
  <sheetData>
    <row r="1" spans="1:6">
      <c r="A1" t="s">
        <v>31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>
      <c r="A2" t="s">
        <v>25</v>
      </c>
      <c r="B2" t="s">
        <v>13</v>
      </c>
      <c r="C2">
        <v>0</v>
      </c>
      <c r="D2">
        <v>3</v>
      </c>
      <c r="E2">
        <v>0</v>
      </c>
      <c r="F2">
        <v>0</v>
      </c>
    </row>
    <row r="3" spans="1:6">
      <c r="A3" t="s">
        <v>25</v>
      </c>
      <c r="B3" t="s">
        <v>13</v>
      </c>
      <c r="C3">
        <v>0</v>
      </c>
      <c r="D3">
        <v>1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0</v>
      </c>
      <c r="E4">
        <v>1</v>
      </c>
      <c r="F4">
        <v>0</v>
      </c>
    </row>
    <row r="5" spans="1:6">
      <c r="A5" t="s">
        <v>25</v>
      </c>
      <c r="B5" t="s">
        <v>13</v>
      </c>
      <c r="C5">
        <v>1</v>
      </c>
      <c r="D5">
        <v>3</v>
      </c>
      <c r="E5">
        <v>2</v>
      </c>
      <c r="F5">
        <v>0</v>
      </c>
    </row>
    <row r="6" spans="1:6">
      <c r="A6" t="s">
        <v>25</v>
      </c>
      <c r="B6" t="s">
        <v>13</v>
      </c>
      <c r="C6">
        <v>0</v>
      </c>
      <c r="D6">
        <v>2</v>
      </c>
      <c r="E6">
        <v>1</v>
      </c>
      <c r="F6">
        <v>0</v>
      </c>
    </row>
    <row r="7" spans="1:6">
      <c r="A7" t="s">
        <v>25</v>
      </c>
      <c r="B7" t="s">
        <v>13</v>
      </c>
      <c r="C7">
        <v>1</v>
      </c>
      <c r="D7">
        <v>4</v>
      </c>
      <c r="E7">
        <v>0</v>
      </c>
      <c r="F7">
        <v>0</v>
      </c>
    </row>
    <row r="8" spans="1:6">
      <c r="A8" t="s">
        <v>25</v>
      </c>
      <c r="B8" t="s">
        <v>13</v>
      </c>
      <c r="C8">
        <v>2</v>
      </c>
      <c r="D8">
        <v>3</v>
      </c>
      <c r="E8">
        <v>1</v>
      </c>
      <c r="F8">
        <v>2</v>
      </c>
    </row>
    <row r="9" spans="1:6">
      <c r="A9" t="s">
        <v>25</v>
      </c>
      <c r="B9" t="s">
        <v>13</v>
      </c>
      <c r="C9">
        <v>0</v>
      </c>
      <c r="D9">
        <v>10</v>
      </c>
      <c r="E9">
        <v>1</v>
      </c>
      <c r="F9">
        <v>0</v>
      </c>
    </row>
    <row r="10" spans="1:6">
      <c r="A10" t="s">
        <v>26</v>
      </c>
      <c r="B10" t="s">
        <v>9</v>
      </c>
      <c r="C10">
        <v>0</v>
      </c>
      <c r="D10">
        <v>1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2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0</v>
      </c>
      <c r="D14">
        <v>7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1</v>
      </c>
      <c r="D16">
        <v>0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0</v>
      </c>
      <c r="D17">
        <v>3</v>
      </c>
      <c r="E17">
        <v>0</v>
      </c>
      <c r="F17">
        <v>1</v>
      </c>
    </row>
    <row r="18" spans="1:6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2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0</v>
      </c>
      <c r="D21">
        <v>1</v>
      </c>
      <c r="E21">
        <v>1</v>
      </c>
      <c r="F21">
        <v>0</v>
      </c>
    </row>
    <row r="22" spans="1:6">
      <c r="A22" t="s">
        <v>27</v>
      </c>
      <c r="B22" t="s">
        <v>15</v>
      </c>
      <c r="C22">
        <v>1</v>
      </c>
      <c r="D22">
        <v>0</v>
      </c>
      <c r="E22">
        <v>1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0</v>
      </c>
      <c r="D26">
        <v>2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0</v>
      </c>
      <c r="D27">
        <v>2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2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1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0</v>
      </c>
      <c r="D33">
        <v>6</v>
      </c>
      <c r="E33">
        <v>0</v>
      </c>
      <c r="F33">
        <v>0</v>
      </c>
    </row>
  </sheetData>
  <autoFilter ref="A1:G33" xr:uid="{DBB23671-93CE-4555-B6CB-767B8959F864}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D16C-C9A7-4289-B8AD-3DCE4F73E836}">
  <dimension ref="A1:X7"/>
  <sheetViews>
    <sheetView workbookViewId="0">
      <selection activeCell="H18" sqref="H18"/>
    </sheetView>
  </sheetViews>
  <sheetFormatPr defaultColWidth="8.77734375" defaultRowHeight="14.4"/>
  <cols>
    <col min="1" max="1" width="9.77734375" bestFit="1" customWidth="1"/>
    <col min="2" max="2" width="16.33203125" bestFit="1" customWidth="1"/>
    <col min="3" max="3" width="14.44140625" bestFit="1" customWidth="1"/>
    <col min="4" max="4" width="13.109375" bestFit="1" customWidth="1"/>
    <col min="5" max="5" width="12.33203125" bestFit="1" customWidth="1"/>
    <col min="18" max="18" width="29.109375" bestFit="1" customWidth="1"/>
    <col min="19" max="19" width="9.33203125" bestFit="1" customWidth="1"/>
    <col min="20" max="20" width="9.88671875" bestFit="1" customWidth="1"/>
    <col min="21" max="21" width="25.88671875" bestFit="1" customWidth="1"/>
  </cols>
  <sheetData>
    <row r="1" spans="1:24">
      <c r="A1" t="s">
        <v>29</v>
      </c>
      <c r="B1" t="s">
        <v>57</v>
      </c>
      <c r="C1" t="s">
        <v>56</v>
      </c>
      <c r="D1" t="s">
        <v>55</v>
      </c>
      <c r="E1" t="s">
        <v>54</v>
      </c>
      <c r="G1" t="s">
        <v>30</v>
      </c>
      <c r="R1" t="s">
        <v>92</v>
      </c>
      <c r="S1" t="s">
        <v>77</v>
      </c>
      <c r="T1" t="s">
        <v>78</v>
      </c>
      <c r="U1" t="s">
        <v>93</v>
      </c>
      <c r="W1" s="21" t="s">
        <v>83</v>
      </c>
      <c r="X1" s="21" t="s">
        <v>84</v>
      </c>
    </row>
    <row r="2" spans="1:24">
      <c r="A2" t="s">
        <v>25</v>
      </c>
      <c r="B2">
        <v>2</v>
      </c>
      <c r="C2">
        <v>6</v>
      </c>
      <c r="D2">
        <v>26</v>
      </c>
      <c r="E2">
        <v>4</v>
      </c>
      <c r="G2">
        <v>0.9143</v>
      </c>
      <c r="R2" s="14">
        <f>B2/SUM(B2:E2)</f>
        <v>5.2631578947368418E-2</v>
      </c>
      <c r="S2" s="14">
        <f>C2/SUM(B2:E2)</f>
        <v>0.15789473684210525</v>
      </c>
      <c r="T2" s="14">
        <f>D2/SUM(A2:E2)</f>
        <v>0.68421052631578949</v>
      </c>
      <c r="U2" s="13">
        <f>E2/SUM(B2:E2)</f>
        <v>0.10526315789473684</v>
      </c>
      <c r="W2" s="19">
        <f>SUM(R2:S2)</f>
        <v>0.21052631578947367</v>
      </c>
      <c r="X2" s="19">
        <f>SUM(T2:U2)</f>
        <v>0.78947368421052633</v>
      </c>
    </row>
    <row r="3" spans="1:24">
      <c r="A3" t="s">
        <v>26</v>
      </c>
      <c r="B3">
        <v>1</v>
      </c>
      <c r="C3">
        <v>2</v>
      </c>
      <c r="D3">
        <v>14</v>
      </c>
      <c r="E3">
        <v>2</v>
      </c>
      <c r="R3" s="14">
        <f t="shared" ref="R3:R5" si="0">B3/SUM(B3:E3)</f>
        <v>5.2631578947368418E-2</v>
      </c>
      <c r="S3" s="14">
        <f t="shared" ref="S3:S5" si="1">C3/SUM(B3:E3)</f>
        <v>0.10526315789473684</v>
      </c>
      <c r="T3" s="14">
        <f t="shared" ref="T3:T5" si="2">D3/SUM(A3:E3)</f>
        <v>0.73684210526315785</v>
      </c>
      <c r="U3" s="13">
        <f t="shared" ref="U3:U4" si="3">E3/SUM(B3:E3)</f>
        <v>0.10526315789473684</v>
      </c>
      <c r="W3" s="19">
        <f t="shared" ref="W3:W5" si="4">SUM(R3:S3)</f>
        <v>0.15789473684210525</v>
      </c>
      <c r="X3" s="19">
        <f t="shared" ref="X3:X5" si="5">SUM(T3:U3)</f>
        <v>0.84210526315789469</v>
      </c>
    </row>
    <row r="4" spans="1:24">
      <c r="A4" t="s">
        <v>27</v>
      </c>
      <c r="B4">
        <v>0</v>
      </c>
      <c r="C4">
        <v>2</v>
      </c>
      <c r="D4">
        <v>5</v>
      </c>
      <c r="E4">
        <v>2</v>
      </c>
      <c r="G4" t="s">
        <v>76</v>
      </c>
      <c r="R4" s="14">
        <f t="shared" si="0"/>
        <v>0</v>
      </c>
      <c r="S4" s="14">
        <f t="shared" si="1"/>
        <v>0.22222222222222221</v>
      </c>
      <c r="T4" s="14">
        <f t="shared" si="2"/>
        <v>0.55555555555555558</v>
      </c>
      <c r="U4" s="13">
        <f t="shared" si="3"/>
        <v>0.22222222222222221</v>
      </c>
      <c r="W4" s="19">
        <f t="shared" si="4"/>
        <v>0.22222222222222221</v>
      </c>
      <c r="X4" s="19">
        <f t="shared" si="5"/>
        <v>0.77777777777777779</v>
      </c>
    </row>
    <row r="5" spans="1:24">
      <c r="A5" t="s">
        <v>28</v>
      </c>
      <c r="B5">
        <v>0</v>
      </c>
      <c r="C5">
        <v>1</v>
      </c>
      <c r="D5">
        <v>13</v>
      </c>
      <c r="E5">
        <v>2</v>
      </c>
      <c r="R5" s="14">
        <f t="shared" si="0"/>
        <v>0</v>
      </c>
      <c r="S5" s="14">
        <f t="shared" si="1"/>
        <v>6.25E-2</v>
      </c>
      <c r="T5" s="14">
        <f t="shared" si="2"/>
        <v>0.8125</v>
      </c>
      <c r="U5" s="13">
        <f>E5/SUM(B5:E5)</f>
        <v>0.125</v>
      </c>
      <c r="W5" s="19">
        <f t="shared" si="4"/>
        <v>6.25E-2</v>
      </c>
      <c r="X5" s="19">
        <f t="shared" si="5"/>
        <v>0.9375</v>
      </c>
    </row>
    <row r="7" spans="1:24" ht="18">
      <c r="G7" s="30" t="s">
        <v>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F131-D32B-4663-AD7E-EA8DF809A4B4}">
  <dimension ref="A1:F34"/>
  <sheetViews>
    <sheetView workbookViewId="0">
      <pane ySplit="1" topLeftCell="A2" activePane="bottomLeft" state="frozen"/>
      <selection pane="bottomLeft" activeCell="C34" sqref="C34:F34"/>
    </sheetView>
  </sheetViews>
  <sheetFormatPr defaultColWidth="8.77734375" defaultRowHeight="14.4"/>
  <cols>
    <col min="2" max="2" width="38.77734375" bestFit="1" customWidth="1"/>
    <col min="3" max="3" width="6" bestFit="1" customWidth="1"/>
    <col min="4" max="4" width="15.44140625" bestFit="1" customWidth="1"/>
    <col min="5" max="5" width="16.6640625" bestFit="1" customWidth="1"/>
    <col min="6" max="6" width="5.6640625" bestFit="1" customWidth="1"/>
  </cols>
  <sheetData>
    <row r="1" spans="1:6">
      <c r="A1" t="s">
        <v>31</v>
      </c>
      <c r="B1" t="s">
        <v>43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0</v>
      </c>
      <c r="D2">
        <v>1</v>
      </c>
      <c r="E2">
        <v>1</v>
      </c>
      <c r="F2">
        <v>1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3</v>
      </c>
      <c r="D5">
        <v>1</v>
      </c>
      <c r="E5">
        <v>2</v>
      </c>
      <c r="F5">
        <v>0</v>
      </c>
    </row>
    <row r="6" spans="1:6">
      <c r="A6" t="s">
        <v>25</v>
      </c>
      <c r="B6" t="s">
        <v>13</v>
      </c>
      <c r="C6">
        <v>1</v>
      </c>
      <c r="D6">
        <v>2</v>
      </c>
      <c r="E6">
        <v>0</v>
      </c>
      <c r="F6">
        <v>0</v>
      </c>
    </row>
    <row r="7" spans="1:6">
      <c r="A7" t="s">
        <v>25</v>
      </c>
      <c r="B7" t="s">
        <v>13</v>
      </c>
      <c r="C7">
        <v>1</v>
      </c>
      <c r="D7">
        <v>1</v>
      </c>
      <c r="E7">
        <v>2</v>
      </c>
      <c r="F7">
        <v>1</v>
      </c>
    </row>
    <row r="8" spans="1:6">
      <c r="A8" t="s">
        <v>25</v>
      </c>
      <c r="B8" t="s">
        <v>13</v>
      </c>
      <c r="C8">
        <v>4</v>
      </c>
      <c r="D8">
        <v>3</v>
      </c>
      <c r="E8">
        <v>0</v>
      </c>
      <c r="F8">
        <v>1</v>
      </c>
    </row>
    <row r="9" spans="1:6">
      <c r="A9" t="s">
        <v>25</v>
      </c>
      <c r="B9" t="s">
        <v>13</v>
      </c>
      <c r="C9">
        <v>4</v>
      </c>
      <c r="D9">
        <v>4</v>
      </c>
      <c r="E9">
        <v>3</v>
      </c>
      <c r="F9">
        <v>0</v>
      </c>
    </row>
    <row r="10" spans="1:6">
      <c r="A10" t="s">
        <v>26</v>
      </c>
      <c r="B10" t="s">
        <v>9</v>
      </c>
      <c r="C10">
        <v>1</v>
      </c>
      <c r="D10">
        <v>0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1</v>
      </c>
      <c r="E13">
        <v>1</v>
      </c>
      <c r="F13">
        <v>0</v>
      </c>
    </row>
    <row r="14" spans="1:6">
      <c r="A14" t="s">
        <v>26</v>
      </c>
      <c r="B14" t="s">
        <v>9</v>
      </c>
      <c r="C14">
        <v>1</v>
      </c>
      <c r="D14">
        <v>3</v>
      </c>
      <c r="E14">
        <v>0</v>
      </c>
      <c r="F14">
        <v>3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1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0</v>
      </c>
      <c r="D17">
        <v>1</v>
      </c>
      <c r="E17">
        <v>2</v>
      </c>
      <c r="F17">
        <v>1</v>
      </c>
    </row>
    <row r="18" spans="1:6">
      <c r="A18" t="s">
        <v>27</v>
      </c>
      <c r="B18" t="s">
        <v>15</v>
      </c>
      <c r="C18">
        <v>0</v>
      </c>
      <c r="D18">
        <v>0</v>
      </c>
      <c r="E18">
        <v>1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0</v>
      </c>
      <c r="E19">
        <v>1</v>
      </c>
      <c r="F19">
        <v>1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1</v>
      </c>
      <c r="D21">
        <v>1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1</v>
      </c>
      <c r="E22">
        <v>0</v>
      </c>
      <c r="F22">
        <v>1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0</v>
      </c>
      <c r="D26">
        <v>1</v>
      </c>
      <c r="E26">
        <v>0</v>
      </c>
      <c r="F26">
        <v>1</v>
      </c>
    </row>
    <row r="27" spans="1:6">
      <c r="A27" t="s">
        <v>28</v>
      </c>
      <c r="B27" t="s">
        <v>14</v>
      </c>
      <c r="C27">
        <v>1</v>
      </c>
      <c r="D27">
        <v>0</v>
      </c>
      <c r="E27">
        <v>1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0</v>
      </c>
      <c r="D29">
        <v>0</v>
      </c>
      <c r="E29">
        <v>1</v>
      </c>
      <c r="F29">
        <v>2</v>
      </c>
    </row>
    <row r="30" spans="1:6">
      <c r="A30" t="s">
        <v>28</v>
      </c>
      <c r="B30" t="s">
        <v>14</v>
      </c>
      <c r="C30">
        <v>1</v>
      </c>
      <c r="D30">
        <v>0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0</v>
      </c>
      <c r="D31">
        <v>0</v>
      </c>
      <c r="E31">
        <v>0</v>
      </c>
      <c r="F31">
        <v>1</v>
      </c>
    </row>
    <row r="32" spans="1:6">
      <c r="A32" t="s">
        <v>28</v>
      </c>
      <c r="B32" t="s">
        <v>14</v>
      </c>
      <c r="C32">
        <v>0</v>
      </c>
      <c r="D32">
        <v>0</v>
      </c>
      <c r="E32">
        <v>0</v>
      </c>
      <c r="F32">
        <v>1</v>
      </c>
    </row>
    <row r="33" spans="1:6">
      <c r="A33" t="s">
        <v>28</v>
      </c>
      <c r="B33" t="s">
        <v>14</v>
      </c>
      <c r="C33">
        <v>0</v>
      </c>
      <c r="D33">
        <v>2</v>
      </c>
      <c r="E33">
        <v>2</v>
      </c>
      <c r="F33">
        <v>2</v>
      </c>
    </row>
    <row r="34" spans="1:6">
      <c r="C34">
        <f>SUBTOTAL(9,C2:C33)</f>
        <v>23</v>
      </c>
      <c r="D34">
        <f t="shared" ref="D34:F34" si="0">SUBTOTAL(9,D2:D33)</f>
        <v>24</v>
      </c>
      <c r="E34">
        <f t="shared" si="0"/>
        <v>19</v>
      </c>
      <c r="F34">
        <f t="shared" si="0"/>
        <v>16</v>
      </c>
    </row>
  </sheetData>
  <autoFilter ref="A1:F33" xr:uid="{3985CDC0-2DD2-4EAD-BBF6-23F560C14E50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427E6-691D-4D07-A75A-4F75480D104D}">
  <dimension ref="A1:X10"/>
  <sheetViews>
    <sheetView workbookViewId="0">
      <selection activeCell="R1" sqref="R1:X5"/>
    </sheetView>
  </sheetViews>
  <sheetFormatPr defaultColWidth="8.77734375" defaultRowHeight="14.4"/>
  <cols>
    <col min="1" max="1" width="9.77734375" bestFit="1" customWidth="1"/>
    <col min="3" max="4" width="15.33203125" bestFit="1" customWidth="1"/>
  </cols>
  <sheetData>
    <row r="1" spans="1:24">
      <c r="A1" t="s">
        <v>29</v>
      </c>
      <c r="B1" t="s">
        <v>3</v>
      </c>
      <c r="C1" t="s">
        <v>17</v>
      </c>
      <c r="D1" t="s">
        <v>16</v>
      </c>
      <c r="E1" t="s">
        <v>0</v>
      </c>
      <c r="G1" t="s">
        <v>30</v>
      </c>
      <c r="R1" t="s">
        <v>92</v>
      </c>
      <c r="S1" t="s">
        <v>77</v>
      </c>
      <c r="T1" t="s">
        <v>78</v>
      </c>
      <c r="U1" t="s">
        <v>93</v>
      </c>
      <c r="W1" s="21" t="s">
        <v>83</v>
      </c>
      <c r="X1" s="21" t="s">
        <v>84</v>
      </c>
    </row>
    <row r="2" spans="1:24">
      <c r="A2" t="s">
        <v>25</v>
      </c>
      <c r="B2">
        <v>3</v>
      </c>
      <c r="C2">
        <v>8</v>
      </c>
      <c r="D2">
        <v>13</v>
      </c>
      <c r="E2">
        <v>14</v>
      </c>
      <c r="G2">
        <v>0.24</v>
      </c>
      <c r="R2" s="14">
        <f>B2/SUM(B2:E2)</f>
        <v>7.8947368421052627E-2</v>
      </c>
      <c r="S2" s="14">
        <f>C2/SUM(B2:E2)</f>
        <v>0.21052631578947367</v>
      </c>
      <c r="T2" s="14">
        <f>D2/SUM(A2:E2)</f>
        <v>0.34210526315789475</v>
      </c>
      <c r="U2" s="13">
        <f>E2/SUM(B2:E2)</f>
        <v>0.36842105263157893</v>
      </c>
      <c r="W2" s="19">
        <f>SUM(R2:S2)</f>
        <v>0.28947368421052633</v>
      </c>
      <c r="X2" s="20">
        <f>SUM(T2:U2)</f>
        <v>0.71052631578947367</v>
      </c>
    </row>
    <row r="3" spans="1:24">
      <c r="A3" t="s">
        <v>26</v>
      </c>
      <c r="B3">
        <v>4</v>
      </c>
      <c r="C3">
        <v>5</v>
      </c>
      <c r="D3">
        <v>6</v>
      </c>
      <c r="E3">
        <v>4</v>
      </c>
      <c r="R3" s="14">
        <f t="shared" ref="R3:R5" si="0">B3/SUM(B3:E3)</f>
        <v>0.21052631578947367</v>
      </c>
      <c r="S3" s="14">
        <f t="shared" ref="S3:S5" si="1">C3/SUM(B3:E3)</f>
        <v>0.26315789473684209</v>
      </c>
      <c r="T3" s="14">
        <f t="shared" ref="T3:T5" si="2">D3/SUM(A3:E3)</f>
        <v>0.31578947368421051</v>
      </c>
      <c r="U3" s="13">
        <f t="shared" ref="U3:U4" si="3">E3/SUM(B3:E3)</f>
        <v>0.21052631578947367</v>
      </c>
      <c r="W3" s="19">
        <f t="shared" ref="W3:W5" si="4">SUM(R3:S3)</f>
        <v>0.47368421052631576</v>
      </c>
      <c r="X3" s="31">
        <f t="shared" ref="X3:X5" si="5">SUM(T3:U3)</f>
        <v>0.52631578947368418</v>
      </c>
    </row>
    <row r="4" spans="1:24">
      <c r="A4" t="s">
        <v>27</v>
      </c>
      <c r="B4">
        <v>2</v>
      </c>
      <c r="C4">
        <v>2</v>
      </c>
      <c r="D4">
        <v>2</v>
      </c>
      <c r="E4">
        <v>3</v>
      </c>
      <c r="G4" t="s">
        <v>76</v>
      </c>
      <c r="R4" s="14">
        <f t="shared" si="0"/>
        <v>0.22222222222222221</v>
      </c>
      <c r="S4" s="14">
        <f t="shared" si="1"/>
        <v>0.22222222222222221</v>
      </c>
      <c r="T4" s="14">
        <f t="shared" si="2"/>
        <v>0.22222222222222221</v>
      </c>
      <c r="U4" s="13">
        <f t="shared" si="3"/>
        <v>0.33333333333333331</v>
      </c>
      <c r="W4" s="19">
        <f t="shared" si="4"/>
        <v>0.44444444444444442</v>
      </c>
      <c r="X4" s="31">
        <f t="shared" si="5"/>
        <v>0.55555555555555558</v>
      </c>
    </row>
    <row r="5" spans="1:24">
      <c r="A5" t="s">
        <v>28</v>
      </c>
      <c r="B5">
        <v>7</v>
      </c>
      <c r="C5">
        <v>4</v>
      </c>
      <c r="D5">
        <v>3</v>
      </c>
      <c r="E5">
        <v>2</v>
      </c>
      <c r="R5" s="14">
        <f t="shared" si="0"/>
        <v>0.4375</v>
      </c>
      <c r="S5" s="14">
        <f t="shared" si="1"/>
        <v>0.25</v>
      </c>
      <c r="T5" s="14">
        <f t="shared" si="2"/>
        <v>0.1875</v>
      </c>
      <c r="U5" s="13">
        <f>E5/SUM(B5:E5)</f>
        <v>0.125</v>
      </c>
      <c r="W5" s="20">
        <f t="shared" si="4"/>
        <v>0.6875</v>
      </c>
      <c r="X5" s="19">
        <f t="shared" si="5"/>
        <v>0.3125</v>
      </c>
    </row>
    <row r="10" spans="1:24" ht="21">
      <c r="G10" s="24" t="s">
        <v>58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96EB3-5D37-4CB0-A16C-63DD82D4DDA0}">
  <sheetPr filterMode="1"/>
  <dimension ref="A1:F35"/>
  <sheetViews>
    <sheetView workbookViewId="0">
      <pane ySplit="1" topLeftCell="A3" activePane="bottomLeft" state="frozen"/>
      <selection pane="bottomLeft" activeCell="C35" sqref="C35"/>
    </sheetView>
  </sheetViews>
  <sheetFormatPr defaultColWidth="8.77734375" defaultRowHeight="14.4"/>
  <cols>
    <col min="2" max="2" width="38.77734375" bestFit="1" customWidth="1"/>
    <col min="3" max="3" width="6" bestFit="1" customWidth="1"/>
    <col min="4" max="4" width="15.44140625" bestFit="1" customWidth="1"/>
    <col min="5" max="5" width="16.6640625" bestFit="1" customWidth="1"/>
    <col min="6" max="6" width="5.6640625" bestFit="1" customWidth="1"/>
  </cols>
  <sheetData>
    <row r="1" spans="1:6">
      <c r="A1" t="s">
        <v>31</v>
      </c>
      <c r="B1" t="s">
        <v>43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1</v>
      </c>
      <c r="D2">
        <v>1</v>
      </c>
      <c r="E2">
        <v>1</v>
      </c>
      <c r="F2">
        <v>0</v>
      </c>
    </row>
    <row r="3" spans="1:6">
      <c r="A3" t="s">
        <v>25</v>
      </c>
      <c r="B3" t="s">
        <v>13</v>
      </c>
      <c r="C3">
        <v>0</v>
      </c>
      <c r="D3">
        <v>1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3</v>
      </c>
      <c r="D5">
        <v>3</v>
      </c>
      <c r="E5">
        <v>0</v>
      </c>
      <c r="F5">
        <v>0</v>
      </c>
    </row>
    <row r="6" spans="1:6">
      <c r="A6" t="s">
        <v>25</v>
      </c>
      <c r="B6" t="s">
        <v>13</v>
      </c>
      <c r="C6">
        <v>2</v>
      </c>
      <c r="D6">
        <v>0</v>
      </c>
      <c r="E6">
        <v>0</v>
      </c>
      <c r="F6">
        <v>1</v>
      </c>
    </row>
    <row r="7" spans="1:6">
      <c r="A7" t="s">
        <v>25</v>
      </c>
      <c r="B7" t="s">
        <v>13</v>
      </c>
      <c r="C7">
        <v>0</v>
      </c>
      <c r="D7">
        <v>2</v>
      </c>
      <c r="E7">
        <v>2</v>
      </c>
      <c r="F7">
        <v>1</v>
      </c>
    </row>
    <row r="8" spans="1:6">
      <c r="A8" t="s">
        <v>25</v>
      </c>
      <c r="B8" t="s">
        <v>13</v>
      </c>
      <c r="C8">
        <v>3</v>
      </c>
      <c r="D8">
        <v>1</v>
      </c>
      <c r="E8">
        <v>2</v>
      </c>
      <c r="F8">
        <v>2</v>
      </c>
    </row>
    <row r="9" spans="1:6">
      <c r="A9" t="s">
        <v>25</v>
      </c>
      <c r="B9" t="s">
        <v>13</v>
      </c>
      <c r="C9">
        <v>5</v>
      </c>
      <c r="D9">
        <v>4</v>
      </c>
      <c r="E9">
        <v>1</v>
      </c>
      <c r="F9">
        <v>1</v>
      </c>
    </row>
    <row r="10" spans="1:6" hidden="1">
      <c r="A10" t="s">
        <v>26</v>
      </c>
      <c r="B10" t="s">
        <v>9</v>
      </c>
      <c r="C10">
        <v>1</v>
      </c>
      <c r="D10">
        <v>0</v>
      </c>
      <c r="E10">
        <v>1</v>
      </c>
      <c r="F10">
        <v>0</v>
      </c>
    </row>
    <row r="11" spans="1:6" hidden="1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 hidden="1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 hidden="1">
      <c r="A13" t="s">
        <v>26</v>
      </c>
      <c r="B13" t="s">
        <v>9</v>
      </c>
      <c r="C13">
        <v>2</v>
      </c>
      <c r="D13">
        <v>1</v>
      </c>
      <c r="E13">
        <v>0</v>
      </c>
      <c r="F13">
        <v>0</v>
      </c>
    </row>
    <row r="14" spans="1:6" hidden="1">
      <c r="A14" t="s">
        <v>26</v>
      </c>
      <c r="B14" t="s">
        <v>9</v>
      </c>
      <c r="C14">
        <v>4</v>
      </c>
      <c r="D14">
        <v>0</v>
      </c>
      <c r="E14">
        <v>0</v>
      </c>
      <c r="F14">
        <v>3</v>
      </c>
    </row>
    <row r="15" spans="1:6" hidden="1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 hidden="1">
      <c r="A16" t="s">
        <v>26</v>
      </c>
      <c r="B16" t="s">
        <v>9</v>
      </c>
      <c r="C16">
        <v>0</v>
      </c>
      <c r="D16">
        <v>1</v>
      </c>
      <c r="E16">
        <v>1</v>
      </c>
      <c r="F16">
        <v>0</v>
      </c>
    </row>
    <row r="17" spans="1:6" hidden="1">
      <c r="A17" t="s">
        <v>26</v>
      </c>
      <c r="B17" t="s">
        <v>9</v>
      </c>
      <c r="C17">
        <v>1</v>
      </c>
      <c r="D17">
        <v>1</v>
      </c>
      <c r="E17">
        <v>0</v>
      </c>
      <c r="F17">
        <v>2</v>
      </c>
    </row>
    <row r="18" spans="1:6" hidden="1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 hidden="1">
      <c r="A19" t="s">
        <v>27</v>
      </c>
      <c r="B19" t="s">
        <v>15</v>
      </c>
      <c r="C19">
        <v>0</v>
      </c>
      <c r="D19">
        <v>1</v>
      </c>
      <c r="E19">
        <v>0</v>
      </c>
      <c r="F19">
        <v>1</v>
      </c>
    </row>
    <row r="20" spans="1:6" hidden="1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 hidden="1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 hidden="1">
      <c r="A22" t="s">
        <v>27</v>
      </c>
      <c r="B22" t="s">
        <v>15</v>
      </c>
      <c r="C22">
        <v>0</v>
      </c>
      <c r="D22">
        <v>0</v>
      </c>
      <c r="E22">
        <v>1</v>
      </c>
      <c r="F22">
        <v>1</v>
      </c>
    </row>
    <row r="23" spans="1:6" hidden="1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 hidden="1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 hidden="1">
      <c r="A25" t="s">
        <v>27</v>
      </c>
      <c r="B25" t="s">
        <v>15</v>
      </c>
      <c r="C25">
        <v>0</v>
      </c>
      <c r="D25">
        <v>0</v>
      </c>
      <c r="E25">
        <v>1</v>
      </c>
      <c r="F25">
        <v>0</v>
      </c>
    </row>
    <row r="26" spans="1:6" hidden="1">
      <c r="A26" t="s">
        <v>28</v>
      </c>
      <c r="B26" t="s">
        <v>14</v>
      </c>
      <c r="C26">
        <v>0</v>
      </c>
      <c r="D26">
        <v>1</v>
      </c>
      <c r="E26">
        <v>0</v>
      </c>
      <c r="F26">
        <v>1</v>
      </c>
    </row>
    <row r="27" spans="1:6" hidden="1">
      <c r="A27" t="s">
        <v>28</v>
      </c>
      <c r="B27" t="s">
        <v>14</v>
      </c>
      <c r="C27">
        <v>1</v>
      </c>
      <c r="D27">
        <v>1</v>
      </c>
      <c r="E27">
        <v>0</v>
      </c>
      <c r="F27">
        <v>0</v>
      </c>
    </row>
    <row r="28" spans="1:6" hidden="1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 hidden="1">
      <c r="A29" t="s">
        <v>28</v>
      </c>
      <c r="B29" t="s">
        <v>14</v>
      </c>
      <c r="C29">
        <v>0</v>
      </c>
      <c r="D29">
        <v>2</v>
      </c>
      <c r="E29">
        <v>0</v>
      </c>
      <c r="F29">
        <v>1</v>
      </c>
    </row>
    <row r="30" spans="1:6" hidden="1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 hidden="1">
      <c r="A31" t="s">
        <v>28</v>
      </c>
      <c r="B31" t="s">
        <v>14</v>
      </c>
      <c r="C31">
        <v>0</v>
      </c>
      <c r="D31">
        <v>0</v>
      </c>
      <c r="E31">
        <v>0</v>
      </c>
      <c r="F31">
        <v>1</v>
      </c>
    </row>
    <row r="32" spans="1:6" hidden="1">
      <c r="A32" t="s">
        <v>28</v>
      </c>
      <c r="B32" t="s">
        <v>14</v>
      </c>
      <c r="C32">
        <v>0</v>
      </c>
      <c r="D32">
        <v>0</v>
      </c>
      <c r="E32">
        <v>0</v>
      </c>
      <c r="F32">
        <v>1</v>
      </c>
    </row>
    <row r="33" spans="1:6" hidden="1">
      <c r="A33" t="s">
        <v>28</v>
      </c>
      <c r="B33" t="s">
        <v>14</v>
      </c>
      <c r="C33">
        <v>1</v>
      </c>
      <c r="D33">
        <v>2</v>
      </c>
      <c r="E33">
        <v>1</v>
      </c>
      <c r="F33">
        <v>2</v>
      </c>
    </row>
    <row r="35" spans="1:6">
      <c r="C35">
        <f>SUM(C2:C8)</f>
        <v>9</v>
      </c>
    </row>
  </sheetData>
  <autoFilter ref="A1:F33" xr:uid="{90D1532D-C560-41A6-A380-A6E93B9946DB}">
    <filterColumn colId="0">
      <filters>
        <filter val="A"/>
      </filters>
    </filterColumn>
  </autoFilter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602F-A04E-4A9B-A475-159FD92B6267}">
  <dimension ref="A1:X10"/>
  <sheetViews>
    <sheetView workbookViewId="0">
      <selection activeCell="R1" sqref="R1:X5"/>
    </sheetView>
  </sheetViews>
  <sheetFormatPr defaultColWidth="8.77734375" defaultRowHeight="14.4"/>
  <cols>
    <col min="1" max="1" width="9.77734375" bestFit="1" customWidth="1"/>
    <col min="3" max="4" width="15.33203125" bestFit="1" customWidth="1"/>
  </cols>
  <sheetData>
    <row r="1" spans="1:24">
      <c r="A1" t="s">
        <v>29</v>
      </c>
      <c r="B1" t="s">
        <v>3</v>
      </c>
      <c r="C1" t="s">
        <v>17</v>
      </c>
      <c r="D1" t="s">
        <v>16</v>
      </c>
      <c r="E1" t="s">
        <v>0</v>
      </c>
      <c r="G1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t="s">
        <v>25</v>
      </c>
      <c r="B2">
        <v>14</v>
      </c>
      <c r="C2">
        <v>13</v>
      </c>
      <c r="D2">
        <v>6</v>
      </c>
      <c r="E2">
        <v>5</v>
      </c>
      <c r="G2">
        <v>0.25309999999999999</v>
      </c>
      <c r="R2" s="14">
        <f>B2/SUM(B2:E2)</f>
        <v>0.36842105263157893</v>
      </c>
      <c r="S2" s="14">
        <f>C2/SUM(B2:E2)</f>
        <v>0.34210526315789475</v>
      </c>
      <c r="T2" s="14">
        <f>D2/SUM(A2:E2)</f>
        <v>0.15789473684210525</v>
      </c>
      <c r="U2" s="13">
        <f>E2/SUM(B2:E2)</f>
        <v>0.13157894736842105</v>
      </c>
      <c r="W2" s="20">
        <f>SUM(R2:S2)</f>
        <v>0.71052631578947367</v>
      </c>
      <c r="X2" s="19">
        <f>SUM(T2:U2)</f>
        <v>0.28947368421052633</v>
      </c>
    </row>
    <row r="3" spans="1:24">
      <c r="A3" t="s">
        <v>26</v>
      </c>
      <c r="B3">
        <v>9</v>
      </c>
      <c r="C3">
        <v>3</v>
      </c>
      <c r="D3">
        <v>2</v>
      </c>
      <c r="E3">
        <v>5</v>
      </c>
      <c r="R3" s="14">
        <f t="shared" ref="R3:R5" si="0">B3/SUM(B3:E3)</f>
        <v>0.47368421052631576</v>
      </c>
      <c r="S3" s="14">
        <f t="shared" ref="S3:S5" si="1">C3/SUM(B3:E3)</f>
        <v>0.15789473684210525</v>
      </c>
      <c r="T3" s="14">
        <f t="shared" ref="T3:T5" si="2">D3/SUM(A3:E3)</f>
        <v>0.10526315789473684</v>
      </c>
      <c r="U3" s="13">
        <f t="shared" ref="U3:U4" si="3">E3/SUM(B3:E3)</f>
        <v>0.26315789473684209</v>
      </c>
      <c r="W3" s="20">
        <f t="shared" ref="W3:W5" si="4">SUM(R3:S3)</f>
        <v>0.63157894736842102</v>
      </c>
      <c r="X3" s="19">
        <f t="shared" ref="X3:X5" si="5">SUM(T3:U3)</f>
        <v>0.36842105263157893</v>
      </c>
    </row>
    <row r="4" spans="1:24">
      <c r="A4" t="s">
        <v>27</v>
      </c>
      <c r="B4">
        <v>2</v>
      </c>
      <c r="C4">
        <v>3</v>
      </c>
      <c r="D4">
        <v>2</v>
      </c>
      <c r="E4">
        <v>2</v>
      </c>
      <c r="G4" t="s">
        <v>76</v>
      </c>
      <c r="R4" s="14">
        <f t="shared" si="0"/>
        <v>0.22222222222222221</v>
      </c>
      <c r="S4" s="14">
        <f t="shared" si="1"/>
        <v>0.33333333333333331</v>
      </c>
      <c r="T4" s="14">
        <f t="shared" si="2"/>
        <v>0.22222222222222221</v>
      </c>
      <c r="U4" s="13">
        <f t="shared" si="3"/>
        <v>0.22222222222222221</v>
      </c>
      <c r="W4" s="20">
        <f t="shared" si="4"/>
        <v>0.55555555555555558</v>
      </c>
      <c r="X4" s="19">
        <f t="shared" si="5"/>
        <v>0.44444444444444442</v>
      </c>
    </row>
    <row r="5" spans="1:24">
      <c r="A5" t="s">
        <v>28</v>
      </c>
      <c r="B5">
        <v>2</v>
      </c>
      <c r="C5">
        <v>7</v>
      </c>
      <c r="D5">
        <v>1</v>
      </c>
      <c r="E5">
        <v>6</v>
      </c>
      <c r="R5" s="14">
        <f t="shared" si="0"/>
        <v>0.125</v>
      </c>
      <c r="S5" s="14">
        <f t="shared" si="1"/>
        <v>0.4375</v>
      </c>
      <c r="T5" s="14">
        <f t="shared" si="2"/>
        <v>6.25E-2</v>
      </c>
      <c r="U5" s="13">
        <f>E5/SUM(B5:E5)</f>
        <v>0.375</v>
      </c>
      <c r="W5" s="20">
        <f t="shared" si="4"/>
        <v>0.5625</v>
      </c>
      <c r="X5" s="19">
        <f t="shared" si="5"/>
        <v>0.4375</v>
      </c>
    </row>
    <row r="10" spans="1:24" ht="18">
      <c r="E10" s="30" t="s">
        <v>59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CA74D-EFD3-44B2-96CA-DD7F0EF7ACF4}">
  <sheetPr filterMode="1"/>
  <dimension ref="A1:F35"/>
  <sheetViews>
    <sheetView workbookViewId="0">
      <pane ySplit="1" topLeftCell="A2" activePane="bottomLeft" state="frozen"/>
      <selection pane="bottomLeft" activeCell="C35" sqref="C35"/>
    </sheetView>
  </sheetViews>
  <sheetFormatPr defaultColWidth="8.77734375" defaultRowHeight="14.4"/>
  <cols>
    <col min="2" max="2" width="38.77734375" bestFit="1" customWidth="1"/>
    <col min="3" max="3" width="6" bestFit="1" customWidth="1"/>
    <col min="4" max="4" width="15.44140625" bestFit="1" customWidth="1"/>
    <col min="5" max="5" width="16.6640625" bestFit="1" customWidth="1"/>
    <col min="6" max="6" width="5.6640625" bestFit="1" customWidth="1"/>
  </cols>
  <sheetData>
    <row r="1" spans="1:6">
      <c r="A1" t="s">
        <v>31</v>
      </c>
      <c r="B1" t="s">
        <v>43</v>
      </c>
      <c r="C1" t="s">
        <v>0</v>
      </c>
      <c r="D1" t="s">
        <v>16</v>
      </c>
      <c r="E1" t="s">
        <v>17</v>
      </c>
      <c r="F1" t="s">
        <v>3</v>
      </c>
    </row>
    <row r="2" spans="1:6">
      <c r="A2" t="s">
        <v>25</v>
      </c>
      <c r="B2" t="s">
        <v>13</v>
      </c>
      <c r="C2">
        <v>0</v>
      </c>
      <c r="D2">
        <v>1</v>
      </c>
      <c r="E2">
        <v>1</v>
      </c>
      <c r="F2">
        <v>1</v>
      </c>
    </row>
    <row r="3" spans="1:6">
      <c r="A3" t="s">
        <v>25</v>
      </c>
      <c r="B3" t="s">
        <v>13</v>
      </c>
      <c r="C3">
        <v>0</v>
      </c>
      <c r="D3">
        <v>0</v>
      </c>
      <c r="E3">
        <v>1</v>
      </c>
      <c r="F3">
        <v>0</v>
      </c>
    </row>
    <row r="4" spans="1:6">
      <c r="A4" t="s">
        <v>25</v>
      </c>
      <c r="B4" t="s">
        <v>13</v>
      </c>
      <c r="C4">
        <v>0</v>
      </c>
      <c r="D4">
        <v>0</v>
      </c>
      <c r="E4">
        <v>0</v>
      </c>
      <c r="F4">
        <v>1</v>
      </c>
    </row>
    <row r="5" spans="1:6">
      <c r="A5" t="s">
        <v>25</v>
      </c>
      <c r="B5" t="s">
        <v>13</v>
      </c>
      <c r="C5">
        <v>0</v>
      </c>
      <c r="D5">
        <v>2</v>
      </c>
      <c r="E5">
        <v>3</v>
      </c>
      <c r="F5">
        <v>1</v>
      </c>
    </row>
    <row r="6" spans="1:6">
      <c r="A6" t="s">
        <v>25</v>
      </c>
      <c r="B6" t="s">
        <v>13</v>
      </c>
      <c r="C6">
        <v>0</v>
      </c>
      <c r="D6">
        <v>2</v>
      </c>
      <c r="E6">
        <v>0</v>
      </c>
      <c r="F6">
        <v>1</v>
      </c>
    </row>
    <row r="7" spans="1:6">
      <c r="A7" t="s">
        <v>25</v>
      </c>
      <c r="B7" t="s">
        <v>13</v>
      </c>
      <c r="C7">
        <v>0</v>
      </c>
      <c r="D7">
        <v>0</v>
      </c>
      <c r="E7">
        <v>1</v>
      </c>
      <c r="F7">
        <v>4</v>
      </c>
    </row>
    <row r="8" spans="1:6">
      <c r="A8" t="s">
        <v>25</v>
      </c>
      <c r="B8" t="s">
        <v>13</v>
      </c>
      <c r="C8">
        <v>0</v>
      </c>
      <c r="D8">
        <v>0</v>
      </c>
      <c r="E8">
        <v>4</v>
      </c>
      <c r="F8">
        <v>4</v>
      </c>
    </row>
    <row r="9" spans="1:6">
      <c r="A9" t="s">
        <v>25</v>
      </c>
      <c r="B9" t="s">
        <v>13</v>
      </c>
      <c r="C9">
        <v>0</v>
      </c>
      <c r="D9">
        <v>1</v>
      </c>
      <c r="E9">
        <v>5</v>
      </c>
      <c r="F9">
        <v>5</v>
      </c>
    </row>
    <row r="10" spans="1:6" hidden="1">
      <c r="A10" t="s">
        <v>26</v>
      </c>
      <c r="B10" t="s">
        <v>9</v>
      </c>
      <c r="C10">
        <v>0</v>
      </c>
      <c r="D10">
        <v>0</v>
      </c>
      <c r="E10">
        <v>2</v>
      </c>
      <c r="F10">
        <v>0</v>
      </c>
    </row>
    <row r="11" spans="1:6" hidden="1">
      <c r="A11" t="s">
        <v>26</v>
      </c>
      <c r="B11" t="s">
        <v>9</v>
      </c>
      <c r="C11">
        <v>0</v>
      </c>
      <c r="D11">
        <v>0</v>
      </c>
      <c r="E11">
        <v>0</v>
      </c>
      <c r="F11">
        <v>0</v>
      </c>
    </row>
    <row r="12" spans="1:6" hidden="1">
      <c r="A12" t="s">
        <v>26</v>
      </c>
      <c r="B12" t="s">
        <v>9</v>
      </c>
      <c r="C12">
        <v>0</v>
      </c>
      <c r="D12">
        <v>0</v>
      </c>
      <c r="E12">
        <v>1</v>
      </c>
      <c r="F12">
        <v>0</v>
      </c>
    </row>
    <row r="13" spans="1:6" hidden="1">
      <c r="A13" t="s">
        <v>26</v>
      </c>
      <c r="B13" t="s">
        <v>9</v>
      </c>
      <c r="C13">
        <v>0</v>
      </c>
      <c r="D13">
        <v>0</v>
      </c>
      <c r="E13">
        <v>2</v>
      </c>
      <c r="F13">
        <v>1</v>
      </c>
    </row>
    <row r="14" spans="1:6" hidden="1">
      <c r="A14" t="s">
        <v>26</v>
      </c>
      <c r="B14" t="s">
        <v>9</v>
      </c>
      <c r="C14">
        <v>0</v>
      </c>
      <c r="D14">
        <v>0</v>
      </c>
      <c r="E14">
        <v>1</v>
      </c>
      <c r="F14">
        <v>6</v>
      </c>
    </row>
    <row r="15" spans="1:6" hidden="1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 hidden="1">
      <c r="A16" t="s">
        <v>26</v>
      </c>
      <c r="B16" t="s">
        <v>9</v>
      </c>
      <c r="C16">
        <v>0</v>
      </c>
      <c r="D16">
        <v>0</v>
      </c>
      <c r="E16">
        <v>0</v>
      </c>
      <c r="F16">
        <v>2</v>
      </c>
    </row>
    <row r="17" spans="1:6" hidden="1">
      <c r="A17" t="s">
        <v>26</v>
      </c>
      <c r="B17" t="s">
        <v>9</v>
      </c>
      <c r="C17">
        <v>0</v>
      </c>
      <c r="D17">
        <v>1</v>
      </c>
      <c r="E17">
        <v>0</v>
      </c>
      <c r="F17">
        <v>3</v>
      </c>
    </row>
    <row r="18" spans="1:6" hidden="1">
      <c r="A18" t="s">
        <v>27</v>
      </c>
      <c r="B18" t="s">
        <v>15</v>
      </c>
      <c r="C18">
        <v>0</v>
      </c>
      <c r="D18">
        <v>0</v>
      </c>
      <c r="E18">
        <v>0</v>
      </c>
      <c r="F18">
        <v>1</v>
      </c>
    </row>
    <row r="19" spans="1:6" hidden="1">
      <c r="A19" t="s">
        <v>27</v>
      </c>
      <c r="B19" t="s">
        <v>15</v>
      </c>
      <c r="C19">
        <v>0</v>
      </c>
      <c r="D19">
        <v>0</v>
      </c>
      <c r="E19">
        <v>0</v>
      </c>
      <c r="F19">
        <v>2</v>
      </c>
    </row>
    <row r="20" spans="1:6" hidden="1">
      <c r="A20" t="s">
        <v>27</v>
      </c>
      <c r="B20" t="s">
        <v>15</v>
      </c>
      <c r="C20">
        <v>0</v>
      </c>
      <c r="D20">
        <v>0</v>
      </c>
      <c r="E20">
        <v>0</v>
      </c>
      <c r="F20">
        <v>1</v>
      </c>
    </row>
    <row r="21" spans="1:6" hidden="1">
      <c r="A21" t="s">
        <v>27</v>
      </c>
      <c r="B21" t="s">
        <v>15</v>
      </c>
      <c r="C21">
        <v>0</v>
      </c>
      <c r="D21">
        <v>0</v>
      </c>
      <c r="E21">
        <v>1</v>
      </c>
      <c r="F21">
        <v>1</v>
      </c>
    </row>
    <row r="22" spans="1:6" hidden="1">
      <c r="A22" t="s">
        <v>27</v>
      </c>
      <c r="B22" t="s">
        <v>15</v>
      </c>
      <c r="C22">
        <v>0</v>
      </c>
      <c r="D22">
        <v>0</v>
      </c>
      <c r="E22">
        <v>0</v>
      </c>
      <c r="F22">
        <v>2</v>
      </c>
    </row>
    <row r="23" spans="1:6" hidden="1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 hidden="1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 hidden="1">
      <c r="A25" t="s">
        <v>27</v>
      </c>
      <c r="B25" t="s">
        <v>15</v>
      </c>
      <c r="C25">
        <v>0</v>
      </c>
      <c r="D25">
        <v>0</v>
      </c>
      <c r="E25">
        <v>1</v>
      </c>
      <c r="F25">
        <v>0</v>
      </c>
    </row>
    <row r="26" spans="1:6" hidden="1">
      <c r="A26" t="s">
        <v>28</v>
      </c>
      <c r="B26" t="s">
        <v>14</v>
      </c>
      <c r="C26">
        <v>0</v>
      </c>
      <c r="D26">
        <v>0</v>
      </c>
      <c r="E26">
        <v>0</v>
      </c>
      <c r="F26">
        <v>2</v>
      </c>
    </row>
    <row r="27" spans="1:6" hidden="1">
      <c r="A27" t="s">
        <v>28</v>
      </c>
      <c r="B27" t="s">
        <v>14</v>
      </c>
      <c r="C27">
        <v>0</v>
      </c>
      <c r="D27">
        <v>0</v>
      </c>
      <c r="E27">
        <v>0</v>
      </c>
      <c r="F27">
        <v>2</v>
      </c>
    </row>
    <row r="28" spans="1:6" hidden="1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 hidden="1">
      <c r="A29" t="s">
        <v>28</v>
      </c>
      <c r="B29" t="s">
        <v>14</v>
      </c>
      <c r="C29">
        <v>0</v>
      </c>
      <c r="D29">
        <v>0</v>
      </c>
      <c r="E29">
        <v>0</v>
      </c>
      <c r="F29">
        <v>3</v>
      </c>
    </row>
    <row r="30" spans="1:6" hidden="1">
      <c r="A30" t="s">
        <v>28</v>
      </c>
      <c r="B30" t="s">
        <v>14</v>
      </c>
      <c r="C30">
        <v>0</v>
      </c>
      <c r="D30">
        <v>0</v>
      </c>
      <c r="E30">
        <v>1</v>
      </c>
      <c r="F30">
        <v>0</v>
      </c>
    </row>
    <row r="31" spans="1:6" hidden="1">
      <c r="A31" t="s">
        <v>28</v>
      </c>
      <c r="B31" t="s">
        <v>14</v>
      </c>
      <c r="C31">
        <v>0</v>
      </c>
      <c r="D31">
        <v>0</v>
      </c>
      <c r="E31">
        <v>0</v>
      </c>
      <c r="F31">
        <v>1</v>
      </c>
    </row>
    <row r="32" spans="1:6" hidden="1">
      <c r="A32" t="s">
        <v>28</v>
      </c>
      <c r="B32" t="s">
        <v>14</v>
      </c>
      <c r="C32">
        <v>0</v>
      </c>
      <c r="D32">
        <v>0</v>
      </c>
      <c r="E32">
        <v>1</v>
      </c>
      <c r="F32">
        <v>0</v>
      </c>
    </row>
    <row r="33" spans="1:6" hidden="1">
      <c r="A33" t="s">
        <v>28</v>
      </c>
      <c r="B33" t="s">
        <v>14</v>
      </c>
      <c r="C33">
        <v>0</v>
      </c>
      <c r="D33">
        <v>0</v>
      </c>
      <c r="E33">
        <v>1</v>
      </c>
      <c r="F33">
        <v>5</v>
      </c>
    </row>
    <row r="35" spans="1:6">
      <c r="C35">
        <f>SUM(C2:C9)</f>
        <v>0</v>
      </c>
    </row>
  </sheetData>
  <autoFilter ref="A1:F33" xr:uid="{53A908B3-E6E6-4CAE-A110-510CF5EFBB2F}">
    <filterColumn colId="1">
      <filters>
        <filter val="Less than 5 years"/>
      </filters>
    </filterColumn>
  </autoFilter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E1426-F43E-48FB-873C-B35103BC5B35}">
  <dimension ref="A1:X12"/>
  <sheetViews>
    <sheetView topLeftCell="A7" workbookViewId="0">
      <selection activeCell="F13" sqref="F13"/>
    </sheetView>
  </sheetViews>
  <sheetFormatPr defaultColWidth="8.77734375" defaultRowHeight="14.4"/>
  <cols>
    <col min="1" max="1" width="9.77734375" bestFit="1" customWidth="1"/>
    <col min="2" max="2" width="8.109375" customWidth="1"/>
    <col min="3" max="3" width="35.44140625" bestFit="1" customWidth="1"/>
    <col min="4" max="4" width="15.33203125" bestFit="1" customWidth="1"/>
    <col min="5" max="5" width="9.44140625" customWidth="1"/>
  </cols>
  <sheetData>
    <row r="1" spans="1:24">
      <c r="A1" t="s">
        <v>29</v>
      </c>
      <c r="B1" t="s">
        <v>3</v>
      </c>
      <c r="C1" t="s">
        <v>17</v>
      </c>
      <c r="D1" t="s">
        <v>16</v>
      </c>
      <c r="E1" t="s">
        <v>0</v>
      </c>
      <c r="G1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t="s">
        <v>25</v>
      </c>
      <c r="B2">
        <v>17</v>
      </c>
      <c r="C2">
        <v>15</v>
      </c>
      <c r="D2">
        <v>6</v>
      </c>
      <c r="E2">
        <v>0</v>
      </c>
      <c r="G2">
        <v>0.2016</v>
      </c>
      <c r="R2" s="14">
        <f>B2/SUM(B2:E2)</f>
        <v>0.44736842105263158</v>
      </c>
      <c r="S2" s="14">
        <f>C2/SUM(B2:E2)</f>
        <v>0.39473684210526316</v>
      </c>
      <c r="T2" s="14">
        <f>D2/SUM(A2:E2)</f>
        <v>0.15789473684210525</v>
      </c>
      <c r="U2" s="13">
        <f>E2/SUM(B2:E2)</f>
        <v>0</v>
      </c>
      <c r="W2" s="20">
        <f>SUM(R2:S2)</f>
        <v>0.84210526315789469</v>
      </c>
      <c r="X2" s="31">
        <f>SUM(T2:U2)</f>
        <v>0.15789473684210525</v>
      </c>
    </row>
    <row r="3" spans="1:24">
      <c r="A3" t="s">
        <v>26</v>
      </c>
      <c r="B3">
        <v>12</v>
      </c>
      <c r="C3">
        <v>6</v>
      </c>
      <c r="D3">
        <v>1</v>
      </c>
      <c r="E3">
        <v>0</v>
      </c>
      <c r="R3" s="14">
        <f t="shared" ref="R3:R5" si="0">B3/SUM(B3:E3)</f>
        <v>0.63157894736842102</v>
      </c>
      <c r="S3" s="14">
        <f t="shared" ref="S3:S5" si="1">C3/SUM(B3:E3)</f>
        <v>0.31578947368421051</v>
      </c>
      <c r="T3" s="14">
        <f t="shared" ref="T3:T5" si="2">D3/SUM(A3:E3)</f>
        <v>5.2631578947368418E-2</v>
      </c>
      <c r="U3" s="13">
        <f t="shared" ref="U3:U4" si="3">E3/SUM(B3:E3)</f>
        <v>0</v>
      </c>
      <c r="W3" s="20">
        <f t="shared" ref="W3:W5" si="4">SUM(R3:S3)</f>
        <v>0.94736842105263153</v>
      </c>
      <c r="X3" s="31">
        <f t="shared" ref="X3:X5" si="5">SUM(T3:U3)</f>
        <v>5.2631578947368418E-2</v>
      </c>
    </row>
    <row r="4" spans="1:24">
      <c r="A4" t="s">
        <v>27</v>
      </c>
      <c r="B4">
        <v>7</v>
      </c>
      <c r="C4">
        <v>2</v>
      </c>
      <c r="D4">
        <v>0</v>
      </c>
      <c r="E4">
        <v>0</v>
      </c>
      <c r="G4" t="s">
        <v>76</v>
      </c>
      <c r="R4" s="14">
        <f t="shared" si="0"/>
        <v>0.77777777777777779</v>
      </c>
      <c r="S4" s="14">
        <f t="shared" si="1"/>
        <v>0.22222222222222221</v>
      </c>
      <c r="T4" s="14">
        <f t="shared" si="2"/>
        <v>0</v>
      </c>
      <c r="U4" s="13">
        <f t="shared" si="3"/>
        <v>0</v>
      </c>
      <c r="W4" s="20">
        <f t="shared" si="4"/>
        <v>1</v>
      </c>
      <c r="X4" s="19">
        <f t="shared" si="5"/>
        <v>0</v>
      </c>
    </row>
    <row r="5" spans="1:24">
      <c r="A5" t="s">
        <v>28</v>
      </c>
      <c r="B5">
        <v>13</v>
      </c>
      <c r="C5">
        <v>3</v>
      </c>
      <c r="D5">
        <v>0</v>
      </c>
      <c r="E5">
        <v>0</v>
      </c>
      <c r="R5" s="14">
        <f t="shared" si="0"/>
        <v>0.8125</v>
      </c>
      <c r="S5" s="14">
        <f t="shared" si="1"/>
        <v>0.1875</v>
      </c>
      <c r="T5" s="14">
        <f t="shared" si="2"/>
        <v>0</v>
      </c>
      <c r="U5" s="13">
        <f>E5/SUM(B5:E5)</f>
        <v>0</v>
      </c>
      <c r="W5" s="20">
        <f t="shared" si="4"/>
        <v>1</v>
      </c>
      <c r="X5" s="19">
        <f t="shared" si="5"/>
        <v>0</v>
      </c>
    </row>
    <row r="8" spans="1:24" ht="18">
      <c r="G8" s="30" t="s">
        <v>60</v>
      </c>
    </row>
    <row r="10" spans="1:24" ht="21">
      <c r="C10" s="37"/>
    </row>
    <row r="11" spans="1:24" ht="21">
      <c r="C11" s="38"/>
    </row>
    <row r="12" spans="1:24" ht="102.6">
      <c r="C12" s="33" t="s">
        <v>96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5FD9B-F984-4D77-A4CC-1279C32538D4}">
  <dimension ref="A1:F33"/>
  <sheetViews>
    <sheetView workbookViewId="0">
      <pane ySplit="1" topLeftCell="A2" activePane="bottomLeft" state="frozen"/>
      <selection pane="bottomLeft" activeCell="C34" sqref="C34:F34"/>
    </sheetView>
  </sheetViews>
  <sheetFormatPr defaultColWidth="8.77734375" defaultRowHeight="14.4"/>
  <cols>
    <col min="2" max="2" width="38.77734375" bestFit="1" customWidth="1"/>
    <col min="3" max="3" width="7.44140625" customWidth="1"/>
    <col min="4" max="4" width="15.44140625" bestFit="1" customWidth="1"/>
    <col min="5" max="5" width="16.6640625" bestFit="1" customWidth="1"/>
    <col min="6" max="6" width="9.109375" customWidth="1"/>
  </cols>
  <sheetData>
    <row r="1" spans="1:6">
      <c r="A1" t="s">
        <v>31</v>
      </c>
      <c r="B1" t="s">
        <v>18</v>
      </c>
      <c r="C1" t="s">
        <v>22</v>
      </c>
      <c r="D1" t="s">
        <v>23</v>
      </c>
      <c r="E1" t="s">
        <v>24</v>
      </c>
      <c r="F1" t="s">
        <v>10</v>
      </c>
    </row>
    <row r="2" spans="1:6">
      <c r="A2" t="s">
        <v>25</v>
      </c>
      <c r="B2" t="s">
        <v>13</v>
      </c>
      <c r="C2">
        <v>2</v>
      </c>
      <c r="D2">
        <v>1</v>
      </c>
      <c r="E2">
        <v>0</v>
      </c>
      <c r="F2">
        <v>0</v>
      </c>
    </row>
    <row r="3" spans="1:6">
      <c r="A3" t="s">
        <v>25</v>
      </c>
      <c r="B3" t="s">
        <v>13</v>
      </c>
      <c r="C3">
        <v>0</v>
      </c>
      <c r="D3">
        <v>0</v>
      </c>
      <c r="E3">
        <v>1</v>
      </c>
      <c r="F3">
        <v>0</v>
      </c>
    </row>
    <row r="4" spans="1:6">
      <c r="A4" t="s">
        <v>25</v>
      </c>
      <c r="B4" t="s">
        <v>13</v>
      </c>
      <c r="C4">
        <v>0</v>
      </c>
      <c r="D4">
        <v>0</v>
      </c>
      <c r="E4">
        <v>0</v>
      </c>
      <c r="F4">
        <v>1</v>
      </c>
    </row>
    <row r="5" spans="1:6">
      <c r="A5" t="s">
        <v>25</v>
      </c>
      <c r="B5" t="s">
        <v>13</v>
      </c>
      <c r="C5">
        <v>0</v>
      </c>
      <c r="D5">
        <v>2</v>
      </c>
      <c r="E5">
        <v>1</v>
      </c>
      <c r="F5">
        <v>3</v>
      </c>
    </row>
    <row r="6" spans="1:6">
      <c r="A6" t="s">
        <v>25</v>
      </c>
      <c r="B6" t="s">
        <v>13</v>
      </c>
      <c r="C6">
        <v>3</v>
      </c>
      <c r="D6">
        <v>0</v>
      </c>
      <c r="E6">
        <v>0</v>
      </c>
      <c r="F6">
        <v>0</v>
      </c>
    </row>
    <row r="7" spans="1:6">
      <c r="A7" t="s">
        <v>25</v>
      </c>
      <c r="B7" t="s">
        <v>13</v>
      </c>
      <c r="C7">
        <v>2</v>
      </c>
      <c r="D7">
        <v>1</v>
      </c>
      <c r="E7">
        <v>0</v>
      </c>
      <c r="F7">
        <v>2</v>
      </c>
    </row>
    <row r="8" spans="1:6">
      <c r="A8" t="s">
        <v>25</v>
      </c>
      <c r="B8" t="s">
        <v>13</v>
      </c>
      <c r="C8">
        <v>4</v>
      </c>
      <c r="D8">
        <v>2</v>
      </c>
      <c r="E8">
        <v>0</v>
      </c>
      <c r="F8">
        <v>2</v>
      </c>
    </row>
    <row r="9" spans="1:6">
      <c r="A9" t="s">
        <v>25</v>
      </c>
      <c r="B9" t="s">
        <v>13</v>
      </c>
      <c r="C9">
        <v>6</v>
      </c>
      <c r="D9">
        <v>1</v>
      </c>
      <c r="E9">
        <v>0</v>
      </c>
      <c r="F9">
        <v>4</v>
      </c>
    </row>
    <row r="10" spans="1:6">
      <c r="A10" t="s">
        <v>26</v>
      </c>
      <c r="B10" t="s">
        <v>9</v>
      </c>
      <c r="C10">
        <v>1</v>
      </c>
      <c r="D10">
        <v>1</v>
      </c>
      <c r="E10">
        <v>0</v>
      </c>
      <c r="F10">
        <v>0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2</v>
      </c>
      <c r="D13">
        <v>1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6</v>
      </c>
      <c r="D14">
        <v>1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2</v>
      </c>
      <c r="D16">
        <v>0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4</v>
      </c>
      <c r="D17">
        <v>0</v>
      </c>
      <c r="E17">
        <v>0</v>
      </c>
      <c r="F17">
        <v>0</v>
      </c>
    </row>
    <row r="18" spans="1:6">
      <c r="A18" t="s">
        <v>26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26</v>
      </c>
      <c r="B19" t="s">
        <v>15</v>
      </c>
      <c r="C19">
        <v>2</v>
      </c>
      <c r="D19">
        <v>0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2</v>
      </c>
      <c r="D22">
        <v>0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0</v>
      </c>
      <c r="E25">
        <v>1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1</v>
      </c>
      <c r="D27">
        <v>1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3</v>
      </c>
      <c r="D29">
        <v>0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1</v>
      </c>
      <c r="D30">
        <v>0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6</v>
      </c>
      <c r="D33">
        <v>0</v>
      </c>
      <c r="E33">
        <v>0</v>
      </c>
      <c r="F33">
        <v>0</v>
      </c>
    </row>
  </sheetData>
  <autoFilter ref="A1:F33" xr:uid="{06B3964E-CDDC-4F09-8C86-4F6EFAE72915}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D135-CC12-4F27-B864-0B61F3A0C61C}">
  <dimension ref="A1:X48"/>
  <sheetViews>
    <sheetView topLeftCell="H4" zoomScaleNormal="100" workbookViewId="0">
      <selection activeCell="O10" sqref="O10"/>
    </sheetView>
  </sheetViews>
  <sheetFormatPr defaultColWidth="8.77734375" defaultRowHeight="14.4"/>
  <cols>
    <col min="1" max="1" width="9.77734375" bestFit="1" customWidth="1"/>
    <col min="2" max="2" width="9.44140625" bestFit="1" customWidth="1"/>
    <col min="3" max="3" width="11.109375" bestFit="1" customWidth="1"/>
    <col min="4" max="4" width="6.109375" bestFit="1" customWidth="1"/>
    <col min="5" max="5" width="5.77734375" bestFit="1" customWidth="1"/>
    <col min="7" max="7" width="35.44140625" bestFit="1" customWidth="1"/>
    <col min="17" max="17" width="10.6640625" customWidth="1"/>
    <col min="18" max="18" width="9.33203125" bestFit="1" customWidth="1"/>
  </cols>
  <sheetData>
    <row r="1" spans="1:24">
      <c r="A1" s="7" t="s">
        <v>29</v>
      </c>
      <c r="B1" t="s">
        <v>22</v>
      </c>
      <c r="C1" t="s">
        <v>23</v>
      </c>
      <c r="D1" t="s">
        <v>24</v>
      </c>
      <c r="E1" t="s">
        <v>10</v>
      </c>
      <c r="G1" s="7" t="s">
        <v>30</v>
      </c>
      <c r="Q1" t="s">
        <v>97</v>
      </c>
      <c r="R1" t="s">
        <v>191</v>
      </c>
      <c r="S1" t="s">
        <v>192</v>
      </c>
      <c r="T1" t="s">
        <v>193</v>
      </c>
      <c r="U1" t="s">
        <v>194</v>
      </c>
      <c r="W1" s="21" t="s">
        <v>84</v>
      </c>
      <c r="X1" s="21" t="s">
        <v>83</v>
      </c>
    </row>
    <row r="2" spans="1:24">
      <c r="A2" s="7" t="s">
        <v>25</v>
      </c>
      <c r="B2">
        <v>17</v>
      </c>
      <c r="C2">
        <v>7</v>
      </c>
      <c r="D2">
        <v>2</v>
      </c>
      <c r="E2">
        <v>12</v>
      </c>
      <c r="G2" s="11">
        <v>1.1999999999999999E-3</v>
      </c>
      <c r="Q2" t="s">
        <v>98</v>
      </c>
      <c r="R2" s="14">
        <f>B2/SUM(B2:E2)</f>
        <v>0.44736842105263158</v>
      </c>
      <c r="S2" s="14">
        <f>C2/SUM(B2:E2)</f>
        <v>0.18421052631578946</v>
      </c>
      <c r="T2" s="14">
        <f>D2/SUM(A2:E2)</f>
        <v>5.2631578947368418E-2</v>
      </c>
      <c r="U2" s="13">
        <f>E2/SUM(B2:E2)</f>
        <v>0.31578947368421051</v>
      </c>
      <c r="W2" s="20">
        <f>SUM(R2:S2)</f>
        <v>0.63157894736842102</v>
      </c>
      <c r="X2" s="31">
        <f>SUM(T2:U2)</f>
        <v>0.36842105263157893</v>
      </c>
    </row>
    <row r="3" spans="1:24">
      <c r="A3" s="7" t="s">
        <v>26</v>
      </c>
      <c r="B3">
        <v>19</v>
      </c>
      <c r="C3">
        <v>3</v>
      </c>
      <c r="D3">
        <v>0</v>
      </c>
      <c r="E3">
        <v>0</v>
      </c>
      <c r="Q3" t="s">
        <v>100</v>
      </c>
      <c r="R3" s="14">
        <f t="shared" ref="R3:R5" si="0">B3/SUM(B3:E3)</f>
        <v>0.86363636363636365</v>
      </c>
      <c r="S3" s="14">
        <f t="shared" ref="S3:S5" si="1">C3/SUM(B3:E3)</f>
        <v>0.13636363636363635</v>
      </c>
      <c r="T3" s="14">
        <f t="shared" ref="T3:T5" si="2">D3/SUM(A3:E3)</f>
        <v>0</v>
      </c>
      <c r="U3" s="13">
        <f t="shared" ref="U3:U4" si="3">E3/SUM(B3:E3)</f>
        <v>0</v>
      </c>
      <c r="W3" s="20">
        <f t="shared" ref="W3:W5" si="4">SUM(R3:S3)</f>
        <v>1</v>
      </c>
      <c r="X3" s="19">
        <f t="shared" ref="X3:X5" si="5">SUM(T3:U3)</f>
        <v>0</v>
      </c>
    </row>
    <row r="4" spans="1:24">
      <c r="A4" s="7" t="s">
        <v>27</v>
      </c>
      <c r="B4">
        <v>4</v>
      </c>
      <c r="C4">
        <v>1</v>
      </c>
      <c r="D4">
        <v>1</v>
      </c>
      <c r="E4">
        <v>0</v>
      </c>
      <c r="G4" t="s">
        <v>71</v>
      </c>
      <c r="Q4" t="s">
        <v>101</v>
      </c>
      <c r="R4" s="14">
        <f t="shared" si="0"/>
        <v>0.66666666666666663</v>
      </c>
      <c r="S4" s="14">
        <f t="shared" si="1"/>
        <v>0.16666666666666666</v>
      </c>
      <c r="T4" s="14">
        <f t="shared" si="2"/>
        <v>0.16666666666666666</v>
      </c>
      <c r="U4" s="13">
        <f t="shared" si="3"/>
        <v>0</v>
      </c>
      <c r="W4" s="20">
        <f t="shared" si="4"/>
        <v>0.83333333333333326</v>
      </c>
      <c r="X4" s="19">
        <f t="shared" si="5"/>
        <v>0.16666666666666666</v>
      </c>
    </row>
    <row r="5" spans="1:24">
      <c r="A5" s="7" t="s">
        <v>28</v>
      </c>
      <c r="B5">
        <v>15</v>
      </c>
      <c r="C5">
        <v>1</v>
      </c>
      <c r="D5">
        <v>0</v>
      </c>
      <c r="E5">
        <v>0</v>
      </c>
      <c r="Q5" t="s">
        <v>102</v>
      </c>
      <c r="R5" s="14">
        <f t="shared" si="0"/>
        <v>0.9375</v>
      </c>
      <c r="S5" s="14">
        <f t="shared" si="1"/>
        <v>6.25E-2</v>
      </c>
      <c r="T5" s="14">
        <f t="shared" si="2"/>
        <v>0</v>
      </c>
      <c r="U5" s="13">
        <f>E5/SUM(B5:E5)</f>
        <v>0</v>
      </c>
      <c r="W5" s="20">
        <f t="shared" si="4"/>
        <v>1</v>
      </c>
      <c r="X5" s="19">
        <f t="shared" si="5"/>
        <v>0</v>
      </c>
    </row>
    <row r="22" spans="4:7" ht="18">
      <c r="G22" s="30" t="s">
        <v>37</v>
      </c>
    </row>
    <row r="25" spans="4:7" ht="21">
      <c r="D25" s="22" t="s">
        <v>130</v>
      </c>
      <c r="G25" s="37"/>
    </row>
    <row r="26" spans="4:7" ht="21">
      <c r="D26" s="34" t="s">
        <v>187</v>
      </c>
      <c r="G26" s="38"/>
    </row>
    <row r="27" spans="4:7" ht="21">
      <c r="D27" s="34" t="s">
        <v>166</v>
      </c>
      <c r="G27" s="38"/>
    </row>
    <row r="28" spans="4:7" ht="15.6">
      <c r="D28" s="39" t="s">
        <v>167</v>
      </c>
    </row>
    <row r="29" spans="4:7" ht="15.6">
      <c r="D29" s="39" t="s">
        <v>168</v>
      </c>
    </row>
    <row r="30" spans="4:7" ht="15.6">
      <c r="D30" s="39" t="s">
        <v>169</v>
      </c>
    </row>
    <row r="31" spans="4:7" ht="15.6">
      <c r="D31" s="39" t="s">
        <v>170</v>
      </c>
    </row>
    <row r="32" spans="4:7" ht="15.6">
      <c r="D32" s="34" t="s">
        <v>171</v>
      </c>
    </row>
    <row r="33" spans="4:4" ht="15.6">
      <c r="D33" s="39" t="s">
        <v>172</v>
      </c>
    </row>
    <row r="34" spans="4:4" ht="15.6">
      <c r="D34" s="39" t="s">
        <v>173</v>
      </c>
    </row>
    <row r="35" spans="4:4" ht="15.6">
      <c r="D35" s="39" t="s">
        <v>174</v>
      </c>
    </row>
    <row r="36" spans="4:4" ht="15.6">
      <c r="D36" s="34" t="s">
        <v>175</v>
      </c>
    </row>
    <row r="37" spans="4:4" ht="15.6">
      <c r="D37" s="39" t="s">
        <v>176</v>
      </c>
    </row>
    <row r="38" spans="4:4" ht="15.6">
      <c r="D38" s="39" t="s">
        <v>177</v>
      </c>
    </row>
    <row r="39" spans="4:4" ht="15.6">
      <c r="D39" s="39" t="s">
        <v>178</v>
      </c>
    </row>
    <row r="40" spans="4:4" ht="15.6">
      <c r="D40" s="39" t="s">
        <v>179</v>
      </c>
    </row>
    <row r="41" spans="4:4" ht="15.6">
      <c r="D41" s="34" t="s">
        <v>188</v>
      </c>
    </row>
    <row r="42" spans="4:4" ht="15.6">
      <c r="D42" s="34" t="s">
        <v>180</v>
      </c>
    </row>
    <row r="43" spans="4:4" ht="15.6">
      <c r="D43" s="39" t="s">
        <v>181</v>
      </c>
    </row>
    <row r="44" spans="4:4" ht="15.6">
      <c r="D44" s="39" t="s">
        <v>182</v>
      </c>
    </row>
    <row r="45" spans="4:4" ht="15.6">
      <c r="D45" s="34" t="s">
        <v>183</v>
      </c>
    </row>
    <row r="46" spans="4:4" ht="15.6">
      <c r="D46" s="39" t="s">
        <v>184</v>
      </c>
    </row>
    <row r="47" spans="4:4" ht="15.6">
      <c r="D47" s="39" t="s">
        <v>185</v>
      </c>
    </row>
    <row r="48" spans="4:4" ht="15.6">
      <c r="D48" s="39" t="s">
        <v>186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8012-92B7-46AC-8924-8D0246CCDA86}">
  <dimension ref="A1:F33"/>
  <sheetViews>
    <sheetView workbookViewId="0"/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2</v>
      </c>
      <c r="D2">
        <v>0</v>
      </c>
      <c r="E2">
        <v>0</v>
      </c>
      <c r="F2">
        <v>1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1</v>
      </c>
      <c r="E4">
        <v>0</v>
      </c>
      <c r="F4">
        <v>0</v>
      </c>
    </row>
    <row r="5" spans="1:6">
      <c r="A5" t="s">
        <v>25</v>
      </c>
      <c r="B5" t="s">
        <v>13</v>
      </c>
      <c r="C5">
        <v>3</v>
      </c>
      <c r="D5">
        <v>2</v>
      </c>
      <c r="E5">
        <v>0</v>
      </c>
      <c r="F5">
        <v>1</v>
      </c>
    </row>
    <row r="6" spans="1:6">
      <c r="A6" t="s">
        <v>25</v>
      </c>
      <c r="B6" t="s">
        <v>13</v>
      </c>
      <c r="C6">
        <v>0</v>
      </c>
      <c r="D6">
        <v>2</v>
      </c>
      <c r="E6">
        <v>1</v>
      </c>
      <c r="F6">
        <v>0</v>
      </c>
    </row>
    <row r="7" spans="1:6">
      <c r="A7" t="s">
        <v>25</v>
      </c>
      <c r="B7" t="s">
        <v>13</v>
      </c>
      <c r="C7">
        <v>1</v>
      </c>
      <c r="D7">
        <v>4</v>
      </c>
      <c r="E7">
        <v>0</v>
      </c>
      <c r="F7">
        <v>0</v>
      </c>
    </row>
    <row r="8" spans="1:6">
      <c r="A8" t="s">
        <v>25</v>
      </c>
      <c r="B8" t="s">
        <v>13</v>
      </c>
      <c r="C8">
        <v>4</v>
      </c>
      <c r="D8">
        <v>4</v>
      </c>
      <c r="E8">
        <v>0</v>
      </c>
      <c r="F8">
        <v>0</v>
      </c>
    </row>
    <row r="9" spans="1:6">
      <c r="A9" t="s">
        <v>25</v>
      </c>
      <c r="B9" t="s">
        <v>13</v>
      </c>
      <c r="C9">
        <v>5</v>
      </c>
      <c r="D9">
        <v>5</v>
      </c>
      <c r="E9">
        <v>1</v>
      </c>
      <c r="F9">
        <v>0</v>
      </c>
    </row>
    <row r="10" spans="1:6">
      <c r="A10" t="s">
        <v>26</v>
      </c>
      <c r="B10" t="s">
        <v>9</v>
      </c>
      <c r="C10">
        <v>0</v>
      </c>
      <c r="D10">
        <v>2</v>
      </c>
      <c r="E10">
        <v>0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1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4</v>
      </c>
      <c r="D14">
        <v>1</v>
      </c>
      <c r="E14">
        <v>1</v>
      </c>
      <c r="F14">
        <v>1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1</v>
      </c>
      <c r="D16">
        <v>1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1</v>
      </c>
      <c r="D17">
        <v>2</v>
      </c>
      <c r="E17">
        <v>1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1</v>
      </c>
      <c r="E19">
        <v>1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2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1</v>
      </c>
      <c r="D30">
        <v>0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0</v>
      </c>
      <c r="D31">
        <v>1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4</v>
      </c>
      <c r="D33">
        <v>0</v>
      </c>
      <c r="E33">
        <v>1</v>
      </c>
      <c r="F33">
        <v>1</v>
      </c>
    </row>
  </sheetData>
  <autoFilter ref="A1:F33" xr:uid="{9FDEE150-B715-48C0-9FB8-3FEADB1D83CF}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AF6AB-B5A8-423E-98C6-41F9B9982637}">
  <dimension ref="A1:X5"/>
  <sheetViews>
    <sheetView workbookViewId="0">
      <selection activeCell="N25" sqref="N25"/>
    </sheetView>
  </sheetViews>
  <sheetFormatPr defaultColWidth="8.77734375" defaultRowHeight="14.4"/>
  <cols>
    <col min="1" max="1" width="9.77734375" bestFit="1" customWidth="1"/>
  </cols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32" t="s">
        <v>83</v>
      </c>
      <c r="X1" s="21" t="s">
        <v>84</v>
      </c>
    </row>
    <row r="2" spans="1:24">
      <c r="A2" s="7" t="s">
        <v>25</v>
      </c>
      <c r="B2">
        <v>17</v>
      </c>
      <c r="C2">
        <v>20</v>
      </c>
      <c r="D2">
        <v>5</v>
      </c>
      <c r="E2">
        <v>6</v>
      </c>
      <c r="G2">
        <v>0.58509999999999995</v>
      </c>
      <c r="R2" s="14">
        <f>B2/SUM(B2:E2)</f>
        <v>0.35416666666666669</v>
      </c>
      <c r="S2" s="14">
        <f>C2/SUM(B2:E2)</f>
        <v>0.41666666666666669</v>
      </c>
      <c r="T2" s="14">
        <f>D2/SUM(A2:E2)</f>
        <v>0.10416666666666667</v>
      </c>
      <c r="U2" s="13">
        <f>E2/SUM(B2:E2)</f>
        <v>0.125</v>
      </c>
      <c r="W2" s="20">
        <f>SUM(R2:S2)</f>
        <v>0.77083333333333337</v>
      </c>
      <c r="X2" s="19">
        <f>SUM(T2:U2)</f>
        <v>0.22916666666666669</v>
      </c>
    </row>
    <row r="3" spans="1:24">
      <c r="A3" s="7" t="s">
        <v>26</v>
      </c>
      <c r="B3">
        <v>8</v>
      </c>
      <c r="C3">
        <v>10</v>
      </c>
      <c r="D3">
        <v>5</v>
      </c>
      <c r="E3">
        <v>5</v>
      </c>
      <c r="R3" s="14">
        <f t="shared" ref="R3:R5" si="0">B3/SUM(B3:E3)</f>
        <v>0.2857142857142857</v>
      </c>
      <c r="S3" s="14">
        <f t="shared" ref="S3:S5" si="1">C3/SUM(B3:E3)</f>
        <v>0.35714285714285715</v>
      </c>
      <c r="T3" s="14">
        <f t="shared" ref="T3:T5" si="2">D3/SUM(A3:E3)</f>
        <v>0.17857142857142858</v>
      </c>
      <c r="U3" s="13">
        <f t="shared" ref="U3:U4" si="3">E3/SUM(B3:E3)</f>
        <v>0.17857142857142858</v>
      </c>
      <c r="W3" s="20">
        <f t="shared" ref="W3:W5" si="4">SUM(R3:S3)</f>
        <v>0.64285714285714279</v>
      </c>
      <c r="X3" s="19">
        <f t="shared" ref="X3:X5" si="5">SUM(T3:U3)</f>
        <v>0.35714285714285715</v>
      </c>
    </row>
    <row r="4" spans="1:24">
      <c r="A4" s="7" t="s">
        <v>27</v>
      </c>
      <c r="B4">
        <v>4</v>
      </c>
      <c r="C4">
        <v>7</v>
      </c>
      <c r="D4">
        <v>4</v>
      </c>
      <c r="E4">
        <v>4</v>
      </c>
      <c r="G4" t="s">
        <v>76</v>
      </c>
      <c r="R4" s="14">
        <f t="shared" si="0"/>
        <v>0.21052631578947367</v>
      </c>
      <c r="S4" s="14">
        <f t="shared" si="1"/>
        <v>0.36842105263157893</v>
      </c>
      <c r="T4" s="14">
        <f t="shared" si="2"/>
        <v>0.21052631578947367</v>
      </c>
      <c r="U4" s="13">
        <f t="shared" si="3"/>
        <v>0.21052631578947367</v>
      </c>
      <c r="W4" s="20">
        <f t="shared" si="4"/>
        <v>0.57894736842105265</v>
      </c>
      <c r="X4" s="19">
        <f t="shared" si="5"/>
        <v>0.42105263157894735</v>
      </c>
    </row>
    <row r="5" spans="1:24">
      <c r="A5" s="7" t="s">
        <v>28</v>
      </c>
      <c r="B5">
        <v>12</v>
      </c>
      <c r="C5">
        <v>5</v>
      </c>
      <c r="D5">
        <v>4</v>
      </c>
      <c r="E5">
        <v>5</v>
      </c>
      <c r="R5" s="14">
        <f t="shared" si="0"/>
        <v>0.46153846153846156</v>
      </c>
      <c r="S5" s="14">
        <f t="shared" si="1"/>
        <v>0.19230769230769232</v>
      </c>
      <c r="T5" s="14">
        <f t="shared" si="2"/>
        <v>0.15384615384615385</v>
      </c>
      <c r="U5" s="13">
        <f>E5/SUM(B5:E5)</f>
        <v>0.19230769230769232</v>
      </c>
      <c r="W5" s="20">
        <f t="shared" si="4"/>
        <v>0.65384615384615385</v>
      </c>
      <c r="X5" s="19">
        <f t="shared" si="5"/>
        <v>0.34615384615384615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0E7D-727D-408C-A128-18D989B7AC96}">
  <dimension ref="A1:F33"/>
  <sheetViews>
    <sheetView workbookViewId="0"/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0</v>
      </c>
      <c r="D2">
        <v>3</v>
      </c>
      <c r="E2">
        <v>0</v>
      </c>
      <c r="F2">
        <v>0</v>
      </c>
    </row>
    <row r="3" spans="1:6">
      <c r="A3" t="s">
        <v>25</v>
      </c>
      <c r="B3" t="s">
        <v>13</v>
      </c>
      <c r="C3">
        <v>0</v>
      </c>
      <c r="D3">
        <v>0</v>
      </c>
      <c r="E3">
        <v>1</v>
      </c>
      <c r="F3">
        <v>0</v>
      </c>
    </row>
    <row r="4" spans="1:6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>
      <c r="A5" t="s">
        <v>25</v>
      </c>
      <c r="B5" t="s">
        <v>13</v>
      </c>
      <c r="C5">
        <v>2</v>
      </c>
      <c r="D5">
        <v>2</v>
      </c>
      <c r="E5">
        <v>2</v>
      </c>
      <c r="F5">
        <v>0</v>
      </c>
    </row>
    <row r="6" spans="1:6">
      <c r="A6" t="s">
        <v>25</v>
      </c>
      <c r="B6" t="s">
        <v>13</v>
      </c>
      <c r="C6">
        <v>1</v>
      </c>
      <c r="D6">
        <v>1</v>
      </c>
      <c r="E6">
        <v>1</v>
      </c>
      <c r="F6">
        <v>0</v>
      </c>
    </row>
    <row r="7" spans="1:6">
      <c r="A7" t="s">
        <v>25</v>
      </c>
      <c r="B7" t="s">
        <v>13</v>
      </c>
      <c r="C7">
        <v>0</v>
      </c>
      <c r="D7">
        <v>2</v>
      </c>
      <c r="E7">
        <v>3</v>
      </c>
      <c r="F7">
        <v>0</v>
      </c>
    </row>
    <row r="8" spans="1:6">
      <c r="A8" t="s">
        <v>25</v>
      </c>
      <c r="B8" t="s">
        <v>13</v>
      </c>
      <c r="C8">
        <v>2</v>
      </c>
      <c r="D8">
        <v>4</v>
      </c>
      <c r="E8">
        <v>1</v>
      </c>
      <c r="F8">
        <v>1</v>
      </c>
    </row>
    <row r="9" spans="1:6">
      <c r="A9" t="s">
        <v>25</v>
      </c>
      <c r="B9" t="s">
        <v>13</v>
      </c>
      <c r="C9">
        <v>3</v>
      </c>
      <c r="D9">
        <v>3</v>
      </c>
      <c r="E9">
        <v>4</v>
      </c>
      <c r="F9">
        <v>1</v>
      </c>
    </row>
    <row r="10" spans="1:6">
      <c r="A10" t="s">
        <v>26</v>
      </c>
      <c r="B10" t="s">
        <v>9</v>
      </c>
      <c r="C10">
        <v>0</v>
      </c>
      <c r="D10">
        <v>1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0</v>
      </c>
      <c r="D11">
        <v>0</v>
      </c>
      <c r="E11">
        <v>1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0</v>
      </c>
      <c r="D13">
        <v>2</v>
      </c>
      <c r="E13">
        <v>1</v>
      </c>
      <c r="F13">
        <v>0</v>
      </c>
    </row>
    <row r="14" spans="1:6">
      <c r="A14" t="s">
        <v>26</v>
      </c>
      <c r="B14" t="s">
        <v>9</v>
      </c>
      <c r="C14">
        <v>1</v>
      </c>
      <c r="D14">
        <v>4</v>
      </c>
      <c r="E14">
        <v>1</v>
      </c>
      <c r="F14">
        <v>1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0</v>
      </c>
      <c r="E16">
        <v>2</v>
      </c>
      <c r="F16">
        <v>0</v>
      </c>
    </row>
    <row r="17" spans="1:6">
      <c r="A17" t="s">
        <v>26</v>
      </c>
      <c r="B17" t="s">
        <v>9</v>
      </c>
      <c r="C17">
        <v>0</v>
      </c>
      <c r="D17">
        <v>1</v>
      </c>
      <c r="E17">
        <v>1</v>
      </c>
      <c r="F17">
        <v>2</v>
      </c>
    </row>
    <row r="18" spans="1:6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0</v>
      </c>
      <c r="D19">
        <v>0</v>
      </c>
      <c r="E19">
        <v>2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1</v>
      </c>
      <c r="D21">
        <v>1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1</v>
      </c>
      <c r="D27">
        <v>1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0</v>
      </c>
      <c r="E29">
        <v>1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1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2</v>
      </c>
      <c r="D33">
        <v>3</v>
      </c>
      <c r="E33">
        <v>0</v>
      </c>
      <c r="F33">
        <v>1</v>
      </c>
    </row>
  </sheetData>
  <autoFilter ref="A1:F33" xr:uid="{D96EFB3F-35D0-4E60-8BA2-2745D26E0845}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B858-493A-4492-B764-3E396CCCD71E}">
  <dimension ref="A1:X5"/>
  <sheetViews>
    <sheetView workbookViewId="0">
      <selection activeCell="M18" sqref="M18"/>
    </sheetView>
  </sheetViews>
  <sheetFormatPr defaultColWidth="8.77734375" defaultRowHeight="14.4"/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10</v>
      </c>
      <c r="C2">
        <v>17</v>
      </c>
      <c r="D2">
        <v>15</v>
      </c>
      <c r="E2">
        <v>6</v>
      </c>
      <c r="G2">
        <v>0.44240000000000002</v>
      </c>
      <c r="R2" s="14">
        <f>B2/SUM(B2:E2)</f>
        <v>0.20833333333333334</v>
      </c>
      <c r="S2" s="14">
        <f>C2/SUM(B2:E2)</f>
        <v>0.35416666666666669</v>
      </c>
      <c r="T2" s="14">
        <f>D2/SUM(A2:E2)</f>
        <v>0.3125</v>
      </c>
      <c r="U2" s="13">
        <f>E2/SUM(B2:E2)</f>
        <v>0.125</v>
      </c>
      <c r="W2" s="19">
        <f>SUM(R2:S2)</f>
        <v>0.5625</v>
      </c>
      <c r="X2" s="19">
        <f>SUM(T2:U2)</f>
        <v>0.4375</v>
      </c>
    </row>
    <row r="3" spans="1:24">
      <c r="A3" s="7" t="s">
        <v>26</v>
      </c>
      <c r="B3">
        <v>2</v>
      </c>
      <c r="C3">
        <v>10</v>
      </c>
      <c r="D3">
        <v>10</v>
      </c>
      <c r="E3">
        <v>7</v>
      </c>
      <c r="R3" s="14">
        <f t="shared" ref="R3:R5" si="0">B3/SUM(B3:E3)</f>
        <v>6.8965517241379309E-2</v>
      </c>
      <c r="S3" s="14">
        <f t="shared" ref="S3:S5" si="1">C3/SUM(B3:E3)</f>
        <v>0.34482758620689657</v>
      </c>
      <c r="T3" s="14">
        <f t="shared" ref="T3:T5" si="2">D3/SUM(A3:E3)</f>
        <v>0.34482758620689657</v>
      </c>
      <c r="U3" s="13">
        <f t="shared" ref="U3:U4" si="3">E3/SUM(B3:E3)</f>
        <v>0.2413793103448276</v>
      </c>
      <c r="W3" s="19">
        <f t="shared" ref="W3:W5" si="4">SUM(R3:S3)</f>
        <v>0.41379310344827591</v>
      </c>
      <c r="X3" s="19">
        <f t="shared" ref="X3:X5" si="5">SUM(T3:U3)</f>
        <v>0.5862068965517242</v>
      </c>
    </row>
    <row r="4" spans="1:24">
      <c r="A4" s="7" t="s">
        <v>27</v>
      </c>
      <c r="B4">
        <v>3</v>
      </c>
      <c r="C4">
        <v>7</v>
      </c>
      <c r="D4">
        <v>5</v>
      </c>
      <c r="E4">
        <v>4</v>
      </c>
      <c r="G4" t="s">
        <v>76</v>
      </c>
      <c r="R4" s="14">
        <f t="shared" si="0"/>
        <v>0.15789473684210525</v>
      </c>
      <c r="S4" s="14">
        <f t="shared" si="1"/>
        <v>0.36842105263157893</v>
      </c>
      <c r="T4" s="14">
        <f t="shared" si="2"/>
        <v>0.26315789473684209</v>
      </c>
      <c r="U4" s="13">
        <f t="shared" si="3"/>
        <v>0.21052631578947367</v>
      </c>
      <c r="W4" s="19">
        <f t="shared" si="4"/>
        <v>0.52631578947368418</v>
      </c>
      <c r="X4" s="19">
        <f t="shared" si="5"/>
        <v>0.47368421052631576</v>
      </c>
    </row>
    <row r="5" spans="1:24">
      <c r="A5" s="7" t="s">
        <v>28</v>
      </c>
      <c r="B5">
        <v>9</v>
      </c>
      <c r="C5">
        <v>7</v>
      </c>
      <c r="D5">
        <v>5</v>
      </c>
      <c r="E5">
        <v>5</v>
      </c>
      <c r="R5" s="14">
        <f t="shared" si="0"/>
        <v>0.34615384615384615</v>
      </c>
      <c r="S5" s="14">
        <f t="shared" si="1"/>
        <v>0.26923076923076922</v>
      </c>
      <c r="T5" s="14">
        <f t="shared" si="2"/>
        <v>0.19230769230769232</v>
      </c>
      <c r="U5" s="13">
        <f>E5/SUM(B5:E5)</f>
        <v>0.19230769230769232</v>
      </c>
      <c r="W5" s="19">
        <f t="shared" si="4"/>
        <v>0.61538461538461542</v>
      </c>
      <c r="X5" s="19">
        <f t="shared" si="5"/>
        <v>0.38461538461538464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1C9C-4D4A-4E25-B64E-6832928B2DDA}">
  <dimension ref="A1:F33"/>
  <sheetViews>
    <sheetView workbookViewId="0">
      <selection activeCell="J21" sqref="J21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2</v>
      </c>
      <c r="D2">
        <v>0</v>
      </c>
      <c r="E2">
        <v>1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>
      <c r="A5" t="s">
        <v>25</v>
      </c>
      <c r="B5" t="s">
        <v>13</v>
      </c>
      <c r="C5">
        <v>2</v>
      </c>
      <c r="D5">
        <v>3</v>
      </c>
      <c r="E5">
        <v>1</v>
      </c>
      <c r="F5">
        <v>0</v>
      </c>
    </row>
    <row r="6" spans="1:6">
      <c r="A6" t="s">
        <v>25</v>
      </c>
      <c r="B6" t="s">
        <v>13</v>
      </c>
      <c r="C6">
        <v>1</v>
      </c>
      <c r="D6">
        <v>1</v>
      </c>
      <c r="E6">
        <v>1</v>
      </c>
      <c r="F6">
        <v>0</v>
      </c>
    </row>
    <row r="7" spans="1:6">
      <c r="A7" t="s">
        <v>25</v>
      </c>
      <c r="B7" t="s">
        <v>13</v>
      </c>
      <c r="C7">
        <v>2</v>
      </c>
      <c r="D7">
        <v>3</v>
      </c>
      <c r="E7">
        <v>0</v>
      </c>
      <c r="F7">
        <v>0</v>
      </c>
    </row>
    <row r="8" spans="1:6">
      <c r="A8" t="s">
        <v>25</v>
      </c>
      <c r="B8" t="s">
        <v>13</v>
      </c>
      <c r="C8">
        <v>4</v>
      </c>
      <c r="D8">
        <v>4</v>
      </c>
      <c r="E8">
        <v>0</v>
      </c>
      <c r="F8">
        <v>0</v>
      </c>
    </row>
    <row r="9" spans="1:6">
      <c r="A9" t="s">
        <v>25</v>
      </c>
      <c r="B9" t="s">
        <v>13</v>
      </c>
      <c r="C9">
        <v>4</v>
      </c>
      <c r="D9">
        <v>5</v>
      </c>
      <c r="E9">
        <v>2</v>
      </c>
      <c r="F9">
        <v>0</v>
      </c>
    </row>
    <row r="10" spans="1:6">
      <c r="A10" t="s">
        <v>26</v>
      </c>
      <c r="B10" t="s">
        <v>9</v>
      </c>
      <c r="C10">
        <v>0</v>
      </c>
      <c r="D10">
        <v>0</v>
      </c>
      <c r="E10">
        <v>1</v>
      </c>
      <c r="F10">
        <v>1</v>
      </c>
    </row>
    <row r="11" spans="1:6">
      <c r="A11" t="s">
        <v>26</v>
      </c>
      <c r="B11" t="s">
        <v>9</v>
      </c>
      <c r="C11">
        <v>0</v>
      </c>
      <c r="D11">
        <v>0</v>
      </c>
      <c r="E11">
        <v>1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1</v>
      </c>
      <c r="D13">
        <v>2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6</v>
      </c>
      <c r="D14">
        <v>0</v>
      </c>
      <c r="E14">
        <v>1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2</v>
      </c>
      <c r="D16">
        <v>0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3</v>
      </c>
      <c r="D17">
        <v>0</v>
      </c>
      <c r="E17">
        <v>1</v>
      </c>
      <c r="F17">
        <v>0</v>
      </c>
    </row>
    <row r="18" spans="1:6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1</v>
      </c>
      <c r="D19">
        <v>1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1</v>
      </c>
      <c r="D26">
        <v>1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1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5</v>
      </c>
      <c r="D33">
        <v>0</v>
      </c>
      <c r="E33">
        <v>1</v>
      </c>
      <c r="F33">
        <v>0</v>
      </c>
    </row>
  </sheetData>
  <autoFilter ref="A1:F33" xr:uid="{5E39C31F-648C-4B0F-896F-BF4471CF0A16}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84084-D101-4791-B675-6A0771A72C9B}">
  <dimension ref="A1:X5"/>
  <sheetViews>
    <sheetView workbookViewId="0">
      <selection activeCell="W2" sqref="W2:W5"/>
    </sheetView>
  </sheetViews>
  <sheetFormatPr defaultColWidth="8.77734375" defaultRowHeight="14.4"/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18</v>
      </c>
      <c r="C2">
        <v>18</v>
      </c>
      <c r="D2">
        <v>8</v>
      </c>
      <c r="E2">
        <v>4</v>
      </c>
      <c r="G2">
        <v>0.4511</v>
      </c>
      <c r="R2" s="14">
        <f>B2/SUM(B2:E2)</f>
        <v>0.375</v>
      </c>
      <c r="S2" s="14">
        <f>C2/SUM(B2:E2)</f>
        <v>0.375</v>
      </c>
      <c r="T2" s="14">
        <f>D2/SUM(A2:E2)</f>
        <v>0.16666666666666666</v>
      </c>
      <c r="U2" s="13">
        <f>E2/SUM(B2:E2)</f>
        <v>8.3333333333333329E-2</v>
      </c>
      <c r="W2" s="20">
        <f>SUM(R2:S2)</f>
        <v>0.75</v>
      </c>
      <c r="X2" s="19">
        <f>SUM(T2:U2)</f>
        <v>0.25</v>
      </c>
    </row>
    <row r="3" spans="1:24">
      <c r="A3" s="7" t="s">
        <v>26</v>
      </c>
      <c r="B3">
        <v>13</v>
      </c>
      <c r="C3">
        <v>4</v>
      </c>
      <c r="D3">
        <v>7</v>
      </c>
      <c r="E3">
        <v>5</v>
      </c>
      <c r="R3" s="14">
        <f t="shared" ref="R3:R5" si="0">B3/SUM(B3:E3)</f>
        <v>0.44827586206896552</v>
      </c>
      <c r="S3" s="14">
        <f t="shared" ref="S3:S5" si="1">C3/SUM(B3:E3)</f>
        <v>0.13793103448275862</v>
      </c>
      <c r="T3" s="14">
        <f t="shared" ref="T3:T5" si="2">D3/SUM(A3:E3)</f>
        <v>0.2413793103448276</v>
      </c>
      <c r="U3" s="13">
        <f t="shared" ref="U3:U4" si="3">E3/SUM(B3:E3)</f>
        <v>0.17241379310344829</v>
      </c>
      <c r="W3" s="20">
        <f t="shared" ref="W3:W5" si="4">SUM(R3:S3)</f>
        <v>0.5862068965517242</v>
      </c>
      <c r="X3" s="19">
        <f t="shared" ref="X3:X5" si="5">SUM(T3:U3)</f>
        <v>0.41379310344827591</v>
      </c>
    </row>
    <row r="4" spans="1:24">
      <c r="A4" s="7" t="s">
        <v>27</v>
      </c>
      <c r="B4">
        <v>6</v>
      </c>
      <c r="C4">
        <v>6</v>
      </c>
      <c r="D4">
        <v>3</v>
      </c>
      <c r="E4">
        <v>4</v>
      </c>
      <c r="G4" t="s">
        <v>76</v>
      </c>
      <c r="R4" s="14">
        <f t="shared" si="0"/>
        <v>0.31578947368421051</v>
      </c>
      <c r="S4" s="14">
        <f t="shared" si="1"/>
        <v>0.31578947368421051</v>
      </c>
      <c r="T4" s="14">
        <f t="shared" si="2"/>
        <v>0.15789473684210525</v>
      </c>
      <c r="U4" s="13">
        <f t="shared" si="3"/>
        <v>0.21052631578947367</v>
      </c>
      <c r="W4" s="20">
        <f t="shared" si="4"/>
        <v>0.63157894736842102</v>
      </c>
      <c r="X4" s="19">
        <f t="shared" si="5"/>
        <v>0.36842105263157893</v>
      </c>
    </row>
    <row r="5" spans="1:24">
      <c r="A5" s="7" t="s">
        <v>28</v>
      </c>
      <c r="B5">
        <v>13</v>
      </c>
      <c r="C5">
        <v>5</v>
      </c>
      <c r="D5">
        <v>4</v>
      </c>
      <c r="E5">
        <v>4</v>
      </c>
      <c r="R5" s="14">
        <f t="shared" si="0"/>
        <v>0.5</v>
      </c>
      <c r="S5" s="14">
        <f t="shared" si="1"/>
        <v>0.19230769230769232</v>
      </c>
      <c r="T5" s="14">
        <f t="shared" si="2"/>
        <v>0.15384615384615385</v>
      </c>
      <c r="U5" s="13">
        <f>E5/SUM(B5:E5)</f>
        <v>0.15384615384615385</v>
      </c>
      <c r="W5" s="20">
        <f t="shared" si="4"/>
        <v>0.69230769230769229</v>
      </c>
      <c r="X5" s="19">
        <f t="shared" si="5"/>
        <v>0.30769230769230771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5B14-E6C6-4FAA-86FF-0683820529AC}">
  <dimension ref="A1:F33"/>
  <sheetViews>
    <sheetView workbookViewId="0">
      <pane ySplit="1" topLeftCell="A2" activePane="bottomLeft" state="frozen"/>
      <selection pane="bottomLeft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>
      <c r="A1" t="s">
        <v>31</v>
      </c>
      <c r="B1" t="s">
        <v>18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0</v>
      </c>
      <c r="D2">
        <v>3</v>
      </c>
      <c r="E2">
        <v>0</v>
      </c>
      <c r="F2">
        <v>0</v>
      </c>
    </row>
    <row r="3" spans="1:6">
      <c r="A3" t="s">
        <v>25</v>
      </c>
      <c r="B3" t="s">
        <v>13</v>
      </c>
      <c r="C3">
        <v>0</v>
      </c>
      <c r="D3">
        <v>0</v>
      </c>
      <c r="E3">
        <v>1</v>
      </c>
      <c r="F3">
        <v>0</v>
      </c>
    </row>
    <row r="4" spans="1:6">
      <c r="A4" t="s">
        <v>25</v>
      </c>
      <c r="B4" t="s">
        <v>13</v>
      </c>
      <c r="C4">
        <v>0</v>
      </c>
      <c r="D4">
        <v>0</v>
      </c>
      <c r="E4">
        <v>0</v>
      </c>
      <c r="F4">
        <v>1</v>
      </c>
    </row>
    <row r="5" spans="1:6">
      <c r="A5" t="s">
        <v>25</v>
      </c>
      <c r="B5" t="s">
        <v>13</v>
      </c>
      <c r="C5">
        <v>1</v>
      </c>
      <c r="D5">
        <v>3</v>
      </c>
      <c r="E5">
        <v>1</v>
      </c>
      <c r="F5">
        <v>1</v>
      </c>
    </row>
    <row r="6" spans="1:6">
      <c r="A6" t="s">
        <v>25</v>
      </c>
      <c r="B6" t="s">
        <v>13</v>
      </c>
      <c r="C6">
        <v>1</v>
      </c>
      <c r="D6">
        <v>2</v>
      </c>
      <c r="E6">
        <v>0</v>
      </c>
      <c r="F6">
        <v>0</v>
      </c>
    </row>
    <row r="7" spans="1:6">
      <c r="A7" t="s">
        <v>25</v>
      </c>
      <c r="B7" t="s">
        <v>13</v>
      </c>
      <c r="C7">
        <v>0</v>
      </c>
      <c r="D7">
        <v>2</v>
      </c>
      <c r="E7">
        <v>3</v>
      </c>
      <c r="F7">
        <v>0</v>
      </c>
    </row>
    <row r="8" spans="1:6">
      <c r="A8" t="s">
        <v>25</v>
      </c>
      <c r="B8" t="s">
        <v>13</v>
      </c>
      <c r="C8">
        <v>2</v>
      </c>
      <c r="D8">
        <v>1</v>
      </c>
      <c r="E8">
        <v>2</v>
      </c>
      <c r="F8">
        <v>3</v>
      </c>
    </row>
    <row r="9" spans="1:6">
      <c r="A9" t="s">
        <v>25</v>
      </c>
      <c r="B9" t="s">
        <v>13</v>
      </c>
      <c r="C9">
        <v>2</v>
      </c>
      <c r="D9">
        <v>6</v>
      </c>
      <c r="E9">
        <v>3</v>
      </c>
      <c r="F9">
        <v>0</v>
      </c>
    </row>
    <row r="10" spans="1:6">
      <c r="A10" t="s">
        <v>26</v>
      </c>
      <c r="B10" t="s">
        <v>9</v>
      </c>
      <c r="C10">
        <v>1</v>
      </c>
      <c r="D10">
        <v>0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0</v>
      </c>
      <c r="D13">
        <v>1</v>
      </c>
      <c r="E13">
        <v>2</v>
      </c>
      <c r="F13">
        <v>0</v>
      </c>
    </row>
    <row r="14" spans="1:6">
      <c r="A14" t="s">
        <v>26</v>
      </c>
      <c r="B14" t="s">
        <v>9</v>
      </c>
      <c r="C14">
        <v>5</v>
      </c>
      <c r="D14">
        <v>1</v>
      </c>
      <c r="E14">
        <v>1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1</v>
      </c>
      <c r="E16">
        <v>0</v>
      </c>
      <c r="F16">
        <v>1</v>
      </c>
    </row>
    <row r="17" spans="1:6">
      <c r="A17" t="s">
        <v>26</v>
      </c>
      <c r="B17" t="s">
        <v>9</v>
      </c>
      <c r="C17">
        <v>0</v>
      </c>
      <c r="D17">
        <v>1</v>
      </c>
      <c r="E17">
        <v>1</v>
      </c>
      <c r="F17">
        <v>2</v>
      </c>
    </row>
    <row r="18" spans="1:6">
      <c r="A18" t="s">
        <v>27</v>
      </c>
      <c r="B18" t="s">
        <v>15</v>
      </c>
      <c r="C18">
        <v>0</v>
      </c>
      <c r="D18">
        <v>0</v>
      </c>
      <c r="E18">
        <v>0</v>
      </c>
      <c r="F18">
        <v>1</v>
      </c>
    </row>
    <row r="19" spans="1:6">
      <c r="A19" t="s">
        <v>27</v>
      </c>
      <c r="B19" t="s">
        <v>15</v>
      </c>
      <c r="C19">
        <v>0</v>
      </c>
      <c r="D19">
        <v>1</v>
      </c>
      <c r="E19">
        <v>1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0</v>
      </c>
      <c r="E20">
        <v>1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1</v>
      </c>
      <c r="D22">
        <v>0</v>
      </c>
      <c r="E22">
        <v>1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1</v>
      </c>
      <c r="D26">
        <v>1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0</v>
      </c>
      <c r="D27">
        <v>2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0</v>
      </c>
      <c r="E29">
        <v>1</v>
      </c>
      <c r="F29">
        <v>0</v>
      </c>
    </row>
    <row r="30" spans="1:6">
      <c r="A30" t="s">
        <v>28</v>
      </c>
      <c r="B30" t="s">
        <v>14</v>
      </c>
      <c r="C30">
        <v>1</v>
      </c>
      <c r="D30">
        <v>0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0</v>
      </c>
      <c r="E32">
        <v>1</v>
      </c>
      <c r="F32">
        <v>0</v>
      </c>
    </row>
    <row r="33" spans="1:6">
      <c r="A33" t="s">
        <v>28</v>
      </c>
      <c r="B33" t="s">
        <v>14</v>
      </c>
      <c r="C33">
        <v>2</v>
      </c>
      <c r="D33">
        <v>1</v>
      </c>
      <c r="E33">
        <v>3</v>
      </c>
      <c r="F33">
        <v>0</v>
      </c>
    </row>
  </sheetData>
  <autoFilter ref="A1:F33" xr:uid="{F98E5F3F-5804-4102-A3E6-34BFE8ABE10F}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59E2B-F2BC-47BD-9CF4-EA22679E635E}">
  <dimension ref="A1:X5"/>
  <sheetViews>
    <sheetView workbookViewId="0">
      <selection activeCell="R1" sqref="R1:X5"/>
    </sheetView>
  </sheetViews>
  <sheetFormatPr defaultColWidth="8.77734375" defaultRowHeight="14.4"/>
  <cols>
    <col min="1" max="1" width="9.77734375" bestFit="1" customWidth="1"/>
  </cols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7</v>
      </c>
      <c r="C2">
        <v>19</v>
      </c>
      <c r="D2">
        <v>13</v>
      </c>
      <c r="E2">
        <v>9</v>
      </c>
      <c r="G2">
        <v>0.57210000000000005</v>
      </c>
      <c r="R2" s="14">
        <f>B2/SUM(B2:E2)</f>
        <v>0.14583333333333334</v>
      </c>
      <c r="S2" s="14">
        <f>C2/SUM(B2:E2)</f>
        <v>0.39583333333333331</v>
      </c>
      <c r="T2" s="14">
        <f>D2/SUM(A2:E2)</f>
        <v>0.27083333333333331</v>
      </c>
      <c r="U2" s="13">
        <f>E2/SUM(B2:E2)</f>
        <v>0.1875</v>
      </c>
      <c r="W2" s="19">
        <f>SUM(R2:S2)</f>
        <v>0.54166666666666663</v>
      </c>
      <c r="X2" s="19">
        <f>SUM(T2:U2)</f>
        <v>0.45833333333333331</v>
      </c>
    </row>
    <row r="3" spans="1:24">
      <c r="A3" s="7" t="s">
        <v>26</v>
      </c>
      <c r="B3">
        <v>8</v>
      </c>
      <c r="C3">
        <v>6</v>
      </c>
      <c r="D3">
        <v>8</v>
      </c>
      <c r="E3">
        <v>7</v>
      </c>
      <c r="R3" s="14">
        <f t="shared" ref="R3:R5" si="0">B3/SUM(B3:E3)</f>
        <v>0.27586206896551724</v>
      </c>
      <c r="S3" s="14">
        <f t="shared" ref="S3:S5" si="1">C3/SUM(B3:E3)</f>
        <v>0.20689655172413793</v>
      </c>
      <c r="T3" s="14">
        <f t="shared" ref="T3:T5" si="2">D3/SUM(A3:E3)</f>
        <v>0.27586206896551724</v>
      </c>
      <c r="U3" s="13">
        <f t="shared" ref="U3:U4" si="3">E3/SUM(B3:E3)</f>
        <v>0.2413793103448276</v>
      </c>
      <c r="W3" s="19">
        <f t="shared" ref="W3:W5" si="4">SUM(R3:S3)</f>
        <v>0.48275862068965514</v>
      </c>
      <c r="X3" s="19">
        <f t="shared" ref="X3:X5" si="5">SUM(T3:U3)</f>
        <v>0.51724137931034486</v>
      </c>
    </row>
    <row r="4" spans="1:24">
      <c r="A4" s="7" t="s">
        <v>27</v>
      </c>
      <c r="B4">
        <v>5</v>
      </c>
      <c r="C4">
        <v>3</v>
      </c>
      <c r="D4">
        <v>6</v>
      </c>
      <c r="E4">
        <v>5</v>
      </c>
      <c r="G4" t="s">
        <v>76</v>
      </c>
      <c r="R4" s="14">
        <f t="shared" si="0"/>
        <v>0.26315789473684209</v>
      </c>
      <c r="S4" s="14">
        <f t="shared" si="1"/>
        <v>0.15789473684210525</v>
      </c>
      <c r="T4" s="14">
        <f t="shared" si="2"/>
        <v>0.31578947368421051</v>
      </c>
      <c r="U4" s="13">
        <f t="shared" si="3"/>
        <v>0.26315789473684209</v>
      </c>
      <c r="W4" s="19">
        <f t="shared" si="4"/>
        <v>0.42105263157894735</v>
      </c>
      <c r="X4" s="19">
        <f t="shared" si="5"/>
        <v>0.57894736842105265</v>
      </c>
    </row>
    <row r="5" spans="1:24">
      <c r="A5" s="7" t="s">
        <v>28</v>
      </c>
      <c r="B5">
        <v>8</v>
      </c>
      <c r="C5">
        <v>6</v>
      </c>
      <c r="D5">
        <v>8</v>
      </c>
      <c r="E5">
        <v>4</v>
      </c>
      <c r="R5" s="14">
        <f t="shared" si="0"/>
        <v>0.30769230769230771</v>
      </c>
      <c r="S5" s="14">
        <f t="shared" si="1"/>
        <v>0.23076923076923078</v>
      </c>
      <c r="T5" s="14">
        <f t="shared" si="2"/>
        <v>0.30769230769230771</v>
      </c>
      <c r="U5" s="13">
        <f>E5/SUM(B5:E5)</f>
        <v>0.15384615384615385</v>
      </c>
      <c r="W5" s="19">
        <f t="shared" si="4"/>
        <v>0.53846153846153855</v>
      </c>
      <c r="X5" s="19">
        <f t="shared" si="5"/>
        <v>0.46153846153846156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53CC-22E9-4BF6-B170-4728B2C9A7AB}">
  <dimension ref="A1:F33"/>
  <sheetViews>
    <sheetView workbookViewId="0">
      <selection activeCell="E25" sqref="E25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 ht="13.2" customHeight="1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3</v>
      </c>
      <c r="D2">
        <v>0</v>
      </c>
      <c r="E2">
        <v>0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>
      <c r="A5" t="s">
        <v>25</v>
      </c>
      <c r="B5" t="s">
        <v>13</v>
      </c>
      <c r="C5">
        <v>3</v>
      </c>
      <c r="D5">
        <v>3</v>
      </c>
      <c r="E5">
        <v>0</v>
      </c>
      <c r="F5">
        <v>0</v>
      </c>
    </row>
    <row r="6" spans="1:6">
      <c r="A6" t="s">
        <v>25</v>
      </c>
      <c r="B6" t="s">
        <v>13</v>
      </c>
      <c r="C6">
        <v>2</v>
      </c>
      <c r="D6">
        <v>0</v>
      </c>
      <c r="E6">
        <v>1</v>
      </c>
      <c r="F6">
        <v>0</v>
      </c>
    </row>
    <row r="7" spans="1:6">
      <c r="A7" t="s">
        <v>25</v>
      </c>
      <c r="B7" t="s">
        <v>13</v>
      </c>
      <c r="C7">
        <v>4</v>
      </c>
      <c r="D7">
        <v>1</v>
      </c>
      <c r="E7">
        <v>0</v>
      </c>
      <c r="F7">
        <v>0</v>
      </c>
    </row>
    <row r="8" spans="1:6">
      <c r="A8" t="s">
        <v>25</v>
      </c>
      <c r="B8" t="s">
        <v>13</v>
      </c>
      <c r="C8">
        <v>6</v>
      </c>
      <c r="D8">
        <v>2</v>
      </c>
      <c r="E8">
        <v>0</v>
      </c>
      <c r="F8">
        <v>0</v>
      </c>
    </row>
    <row r="9" spans="1:6">
      <c r="A9" t="s">
        <v>25</v>
      </c>
      <c r="B9" t="s">
        <v>13</v>
      </c>
      <c r="C9">
        <v>7</v>
      </c>
      <c r="D9">
        <v>2</v>
      </c>
      <c r="E9">
        <v>1</v>
      </c>
      <c r="F9">
        <v>1</v>
      </c>
    </row>
    <row r="10" spans="1:6">
      <c r="A10" t="s">
        <v>26</v>
      </c>
      <c r="B10" t="s">
        <v>9</v>
      </c>
      <c r="C10">
        <v>1</v>
      </c>
      <c r="D10">
        <v>0</v>
      </c>
      <c r="E10">
        <v>0</v>
      </c>
      <c r="F10">
        <v>1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2</v>
      </c>
      <c r="D13">
        <v>1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6</v>
      </c>
      <c r="D14">
        <v>1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1</v>
      </c>
      <c r="D16">
        <v>0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4</v>
      </c>
      <c r="D17">
        <v>0</v>
      </c>
      <c r="E17">
        <v>0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1</v>
      </c>
      <c r="D19">
        <v>0</v>
      </c>
      <c r="E19">
        <v>1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2</v>
      </c>
      <c r="D22">
        <v>0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2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5</v>
      </c>
      <c r="D33">
        <v>0</v>
      </c>
      <c r="E33">
        <v>0</v>
      </c>
      <c r="F33">
        <v>1</v>
      </c>
    </row>
  </sheetData>
  <autoFilter ref="A1:F33" xr:uid="{B1C71F4B-6605-4C83-9433-7C4FF94A1F39}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78F81-7463-4C0D-82E3-B0957D4E7ED5}">
  <dimension ref="A1:X5"/>
  <sheetViews>
    <sheetView workbookViewId="0">
      <selection activeCell="W2" sqref="W2:W5"/>
    </sheetView>
  </sheetViews>
  <sheetFormatPr defaultColWidth="8.77734375" defaultRowHeight="14.4"/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28</v>
      </c>
      <c r="C2">
        <v>10</v>
      </c>
      <c r="D2">
        <v>5</v>
      </c>
      <c r="E2">
        <v>5</v>
      </c>
      <c r="G2">
        <v>0.90029999999999999</v>
      </c>
      <c r="R2" s="14">
        <f>B2/SUM(B2:E2)</f>
        <v>0.58333333333333337</v>
      </c>
      <c r="S2" s="14">
        <f>C2/SUM(B2:E2)</f>
        <v>0.20833333333333334</v>
      </c>
      <c r="T2" s="14">
        <f>D2/SUM(A2:E2)</f>
        <v>0.10416666666666667</v>
      </c>
      <c r="U2" s="13">
        <f>E2/SUM(B2:E2)</f>
        <v>0.10416666666666667</v>
      </c>
      <c r="W2" s="20">
        <f>SUM(R2:S2)</f>
        <v>0.79166666666666674</v>
      </c>
      <c r="X2" s="19">
        <f>SUM(T2:U2)</f>
        <v>0.20833333333333334</v>
      </c>
    </row>
    <row r="3" spans="1:24">
      <c r="A3" s="7" t="s">
        <v>26</v>
      </c>
      <c r="B3">
        <v>16</v>
      </c>
      <c r="C3">
        <v>4</v>
      </c>
      <c r="D3">
        <v>4</v>
      </c>
      <c r="E3">
        <v>5</v>
      </c>
      <c r="R3" s="14">
        <f t="shared" ref="R3:R5" si="0">B3/SUM(B3:E3)</f>
        <v>0.55172413793103448</v>
      </c>
      <c r="S3" s="14">
        <f t="shared" ref="S3:S5" si="1">C3/SUM(B3:E3)</f>
        <v>0.13793103448275862</v>
      </c>
      <c r="T3" s="14">
        <f t="shared" ref="T3:T5" si="2">D3/SUM(A3:E3)</f>
        <v>0.13793103448275862</v>
      </c>
      <c r="U3" s="13">
        <f t="shared" ref="U3:U4" si="3">E3/SUM(B3:E3)</f>
        <v>0.17241379310344829</v>
      </c>
      <c r="W3" s="20">
        <f t="shared" ref="W3:W5" si="4">SUM(R3:S3)</f>
        <v>0.68965517241379315</v>
      </c>
      <c r="X3" s="19">
        <f t="shared" ref="X3:X5" si="5">SUM(T3:U3)</f>
        <v>0.31034482758620691</v>
      </c>
    </row>
    <row r="4" spans="1:24">
      <c r="A4" s="7" t="s">
        <v>27</v>
      </c>
      <c r="B4">
        <v>8</v>
      </c>
      <c r="C4">
        <v>3</v>
      </c>
      <c r="D4">
        <v>4</v>
      </c>
      <c r="E4">
        <v>4</v>
      </c>
      <c r="G4" t="s">
        <v>76</v>
      </c>
      <c r="R4" s="14">
        <f t="shared" si="0"/>
        <v>0.42105263157894735</v>
      </c>
      <c r="S4" s="14">
        <f t="shared" si="1"/>
        <v>0.15789473684210525</v>
      </c>
      <c r="T4" s="14">
        <f t="shared" si="2"/>
        <v>0.21052631578947367</v>
      </c>
      <c r="U4" s="13">
        <f t="shared" si="3"/>
        <v>0.21052631578947367</v>
      </c>
      <c r="W4" s="20">
        <f t="shared" si="4"/>
        <v>0.57894736842105265</v>
      </c>
      <c r="X4" s="19">
        <f t="shared" si="5"/>
        <v>0.42105263157894735</v>
      </c>
    </row>
    <row r="5" spans="1:24">
      <c r="A5" s="7" t="s">
        <v>28</v>
      </c>
      <c r="B5">
        <v>13</v>
      </c>
      <c r="C5">
        <v>5</v>
      </c>
      <c r="D5">
        <v>3</v>
      </c>
      <c r="E5">
        <v>5</v>
      </c>
      <c r="R5" s="14">
        <f t="shared" si="0"/>
        <v>0.5</v>
      </c>
      <c r="S5" s="14">
        <f t="shared" si="1"/>
        <v>0.19230769230769232</v>
      </c>
      <c r="T5" s="14">
        <f t="shared" si="2"/>
        <v>0.11538461538461539</v>
      </c>
      <c r="U5" s="13">
        <f>E5/SUM(B5:E5)</f>
        <v>0.19230769230769232</v>
      </c>
      <c r="W5" s="20">
        <f t="shared" si="4"/>
        <v>0.69230769230769229</v>
      </c>
      <c r="X5" s="19">
        <f t="shared" si="5"/>
        <v>0.30769230769230771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6437-5989-4180-89F9-772EF79079B4}">
  <dimension ref="A1:F33"/>
  <sheetViews>
    <sheetView workbookViewId="0">
      <pane ySplit="1" topLeftCell="A2" activePane="bottomLeft" state="frozen"/>
      <selection pane="bottomLeft" activeCell="K17" sqref="K17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 ht="13.2" customHeight="1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3</v>
      </c>
      <c r="D2">
        <v>0</v>
      </c>
      <c r="E2">
        <v>0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>
      <c r="A5" t="s">
        <v>25</v>
      </c>
      <c r="B5" t="s">
        <v>13</v>
      </c>
      <c r="C5">
        <v>3</v>
      </c>
      <c r="D5">
        <v>3</v>
      </c>
      <c r="E5">
        <v>0</v>
      </c>
      <c r="F5">
        <v>0</v>
      </c>
    </row>
    <row r="6" spans="1:6">
      <c r="A6" t="s">
        <v>25</v>
      </c>
      <c r="B6" t="s">
        <v>13</v>
      </c>
      <c r="C6">
        <v>1</v>
      </c>
      <c r="D6">
        <v>1</v>
      </c>
      <c r="E6">
        <v>1</v>
      </c>
      <c r="F6">
        <v>0</v>
      </c>
    </row>
    <row r="7" spans="1:6">
      <c r="A7" t="s">
        <v>25</v>
      </c>
      <c r="B7" t="s">
        <v>13</v>
      </c>
      <c r="C7">
        <v>3</v>
      </c>
      <c r="D7">
        <v>2</v>
      </c>
      <c r="E7">
        <v>0</v>
      </c>
      <c r="F7">
        <v>0</v>
      </c>
    </row>
    <row r="8" spans="1:6">
      <c r="A8" t="s">
        <v>25</v>
      </c>
      <c r="B8" t="s">
        <v>13</v>
      </c>
      <c r="C8">
        <v>4</v>
      </c>
      <c r="D8">
        <v>4</v>
      </c>
      <c r="E8">
        <v>0</v>
      </c>
      <c r="F8">
        <v>0</v>
      </c>
    </row>
    <row r="9" spans="1:6">
      <c r="A9" t="s">
        <v>25</v>
      </c>
      <c r="B9" t="s">
        <v>13</v>
      </c>
      <c r="C9">
        <v>6</v>
      </c>
      <c r="D9">
        <v>2</v>
      </c>
      <c r="E9">
        <v>2</v>
      </c>
      <c r="F9">
        <v>1</v>
      </c>
    </row>
    <row r="10" spans="1:6">
      <c r="A10" t="s">
        <v>26</v>
      </c>
      <c r="B10" t="s">
        <v>9</v>
      </c>
      <c r="C10">
        <v>1</v>
      </c>
      <c r="D10">
        <v>0</v>
      </c>
      <c r="E10">
        <v>0</v>
      </c>
      <c r="F10">
        <v>1</v>
      </c>
    </row>
    <row r="11" spans="1:6">
      <c r="A11" t="s">
        <v>26</v>
      </c>
      <c r="B11" t="s">
        <v>9</v>
      </c>
      <c r="C11">
        <v>0</v>
      </c>
      <c r="D11">
        <v>1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2</v>
      </c>
      <c r="D13">
        <v>1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4</v>
      </c>
      <c r="D14">
        <v>2</v>
      </c>
      <c r="E14">
        <v>0</v>
      </c>
      <c r="F14">
        <v>1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1</v>
      </c>
      <c r="D16">
        <v>0</v>
      </c>
      <c r="E16">
        <v>1</v>
      </c>
      <c r="F16">
        <v>0</v>
      </c>
    </row>
    <row r="17" spans="1:6">
      <c r="A17" t="s">
        <v>26</v>
      </c>
      <c r="B17" t="s">
        <v>9</v>
      </c>
      <c r="C17">
        <v>2</v>
      </c>
      <c r="D17">
        <v>2</v>
      </c>
      <c r="E17">
        <v>0</v>
      </c>
      <c r="F17">
        <v>0</v>
      </c>
    </row>
    <row r="18" spans="1:6">
      <c r="A18" t="s">
        <v>27</v>
      </c>
      <c r="B18" t="s">
        <v>15</v>
      </c>
      <c r="C18">
        <v>0</v>
      </c>
      <c r="D18">
        <v>1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1</v>
      </c>
      <c r="D19">
        <v>0</v>
      </c>
      <c r="E19">
        <v>1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1</v>
      </c>
      <c r="D21">
        <v>1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2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0</v>
      </c>
      <c r="D31">
        <v>1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4</v>
      </c>
      <c r="D33">
        <v>1</v>
      </c>
      <c r="E33">
        <v>0</v>
      </c>
      <c r="F33">
        <v>1</v>
      </c>
    </row>
  </sheetData>
  <autoFilter ref="A1:F33" xr:uid="{47B1C67D-E256-474F-8139-1EEAC18778C9}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63BB-79D0-4C82-A1ED-722FD6153166}">
  <dimension ref="A1:X5"/>
  <sheetViews>
    <sheetView workbookViewId="0">
      <selection activeCell="L13" sqref="L13"/>
    </sheetView>
  </sheetViews>
  <sheetFormatPr defaultColWidth="8.77734375" defaultRowHeight="14.4"/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23</v>
      </c>
      <c r="C2">
        <v>14</v>
      </c>
      <c r="D2">
        <v>6</v>
      </c>
      <c r="E2">
        <v>5</v>
      </c>
      <c r="G2">
        <v>0.73780000000000001</v>
      </c>
      <c r="R2" s="14">
        <f>B2/SUM(B2:E2)</f>
        <v>0.47916666666666669</v>
      </c>
      <c r="S2" s="14">
        <f>C2/SUM(B2:E2)</f>
        <v>0.29166666666666669</v>
      </c>
      <c r="T2" s="14">
        <f>D2/SUM(A2:E2)</f>
        <v>0.125</v>
      </c>
      <c r="U2" s="13">
        <f>E2/SUM(B2:E2)</f>
        <v>0.10416666666666667</v>
      </c>
      <c r="W2" s="20">
        <f>SUM(R2:S2)</f>
        <v>0.77083333333333337</v>
      </c>
      <c r="X2" s="19">
        <f>SUM(T2:U2)</f>
        <v>0.22916666666666669</v>
      </c>
    </row>
    <row r="3" spans="1:24">
      <c r="A3" s="7" t="s">
        <v>26</v>
      </c>
      <c r="B3">
        <v>11</v>
      </c>
      <c r="C3">
        <v>8</v>
      </c>
      <c r="D3">
        <v>4</v>
      </c>
      <c r="E3">
        <v>6</v>
      </c>
      <c r="R3" s="14">
        <f t="shared" ref="R3:R5" si="0">B3/SUM(B3:E3)</f>
        <v>0.37931034482758619</v>
      </c>
      <c r="S3" s="14">
        <f t="shared" ref="S3:S5" si="1">C3/SUM(B3:E3)</f>
        <v>0.27586206896551724</v>
      </c>
      <c r="T3" s="14">
        <f t="shared" ref="T3:T5" si="2">D3/SUM(A3:E3)</f>
        <v>0.13793103448275862</v>
      </c>
      <c r="U3" s="13">
        <f t="shared" ref="U3:U4" si="3">E3/SUM(B3:E3)</f>
        <v>0.20689655172413793</v>
      </c>
      <c r="W3" s="20">
        <f t="shared" ref="W3:W5" si="4">SUM(R3:S3)</f>
        <v>0.65517241379310343</v>
      </c>
      <c r="X3" s="19">
        <f t="shared" ref="X3:X5" si="5">SUM(T3:U3)</f>
        <v>0.34482758620689657</v>
      </c>
    </row>
    <row r="4" spans="1:24">
      <c r="A4" s="7" t="s">
        <v>27</v>
      </c>
      <c r="B4">
        <v>4</v>
      </c>
      <c r="C4">
        <v>7</v>
      </c>
      <c r="D4">
        <v>4</v>
      </c>
      <c r="E4">
        <v>4</v>
      </c>
      <c r="G4" t="s">
        <v>76</v>
      </c>
      <c r="R4" s="14">
        <f t="shared" si="0"/>
        <v>0.21052631578947367</v>
      </c>
      <c r="S4" s="14">
        <f t="shared" si="1"/>
        <v>0.36842105263157893</v>
      </c>
      <c r="T4" s="14">
        <f t="shared" si="2"/>
        <v>0.21052631578947367</v>
      </c>
      <c r="U4" s="13">
        <f t="shared" si="3"/>
        <v>0.21052631578947367</v>
      </c>
      <c r="W4" s="20">
        <f t="shared" si="4"/>
        <v>0.57894736842105265</v>
      </c>
      <c r="X4" s="19">
        <f t="shared" si="5"/>
        <v>0.42105263157894735</v>
      </c>
    </row>
    <row r="5" spans="1:24">
      <c r="A5" s="7" t="s">
        <v>28</v>
      </c>
      <c r="B5">
        <v>11</v>
      </c>
      <c r="C5">
        <v>7</v>
      </c>
      <c r="D5">
        <v>3</v>
      </c>
      <c r="E5">
        <v>5</v>
      </c>
      <c r="R5" s="14">
        <f t="shared" si="0"/>
        <v>0.42307692307692307</v>
      </c>
      <c r="S5" s="14">
        <f t="shared" si="1"/>
        <v>0.26923076923076922</v>
      </c>
      <c r="T5" s="14">
        <f t="shared" si="2"/>
        <v>0.11538461538461539</v>
      </c>
      <c r="U5" s="13">
        <f>E5/SUM(B5:E5)</f>
        <v>0.19230769230769232</v>
      </c>
      <c r="W5" s="20">
        <f t="shared" si="4"/>
        <v>0.69230769230769229</v>
      </c>
      <c r="X5" s="19">
        <f t="shared" si="5"/>
        <v>0.30769230769230771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DE2C3-30F6-4F86-AAF7-8C8C31C48FAD}">
  <sheetPr filterMode="1"/>
  <dimension ref="A1:F34"/>
  <sheetViews>
    <sheetView workbookViewId="0">
      <pane ySplit="1" topLeftCell="A2" activePane="bottomLeft" state="frozen"/>
      <selection pane="bottomLeft" activeCell="C34" sqref="C34:F34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 ht="13.2" customHeight="1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 hidden="1">
      <c r="A2" t="s">
        <v>25</v>
      </c>
      <c r="B2" t="s">
        <v>13</v>
      </c>
      <c r="C2">
        <v>1</v>
      </c>
      <c r="D2">
        <v>2</v>
      </c>
      <c r="E2">
        <v>0</v>
      </c>
      <c r="F2">
        <v>0</v>
      </c>
    </row>
    <row r="3" spans="1:6" hidden="1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 hidden="1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 hidden="1">
      <c r="A5" t="s">
        <v>25</v>
      </c>
      <c r="B5" t="s">
        <v>13</v>
      </c>
      <c r="C5">
        <v>1</v>
      </c>
      <c r="D5">
        <v>3</v>
      </c>
      <c r="E5">
        <v>2</v>
      </c>
      <c r="F5">
        <v>0</v>
      </c>
    </row>
    <row r="6" spans="1:6" hidden="1">
      <c r="A6" t="s">
        <v>25</v>
      </c>
      <c r="B6" t="s">
        <v>13</v>
      </c>
      <c r="C6">
        <v>0</v>
      </c>
      <c r="D6">
        <v>2</v>
      </c>
      <c r="E6">
        <v>1</v>
      </c>
      <c r="F6">
        <v>0</v>
      </c>
    </row>
    <row r="7" spans="1:6" hidden="1">
      <c r="A7" t="s">
        <v>25</v>
      </c>
      <c r="B7" t="s">
        <v>13</v>
      </c>
      <c r="C7">
        <v>0</v>
      </c>
      <c r="D7">
        <v>3</v>
      </c>
      <c r="E7">
        <v>2</v>
      </c>
      <c r="F7">
        <v>0</v>
      </c>
    </row>
    <row r="8" spans="1:6" hidden="1">
      <c r="A8" t="s">
        <v>25</v>
      </c>
      <c r="B8" t="s">
        <v>13</v>
      </c>
      <c r="C8">
        <v>2</v>
      </c>
      <c r="D8">
        <v>3</v>
      </c>
      <c r="E8">
        <v>2</v>
      </c>
      <c r="F8">
        <v>1</v>
      </c>
    </row>
    <row r="9" spans="1:6" hidden="1">
      <c r="A9" t="s">
        <v>25</v>
      </c>
      <c r="B9" t="s">
        <v>13</v>
      </c>
      <c r="C9">
        <v>3</v>
      </c>
      <c r="D9">
        <v>3</v>
      </c>
      <c r="E9">
        <v>4</v>
      </c>
      <c r="F9">
        <v>1</v>
      </c>
    </row>
    <row r="10" spans="1:6" hidden="1">
      <c r="A10" t="s">
        <v>26</v>
      </c>
      <c r="B10" t="s">
        <v>9</v>
      </c>
      <c r="C10">
        <v>0</v>
      </c>
      <c r="D10">
        <v>0</v>
      </c>
      <c r="E10">
        <v>1</v>
      </c>
      <c r="F10">
        <v>1</v>
      </c>
    </row>
    <row r="11" spans="1:6" hidden="1">
      <c r="A11" t="s">
        <v>26</v>
      </c>
      <c r="B11" t="s">
        <v>9</v>
      </c>
      <c r="C11">
        <v>0</v>
      </c>
      <c r="D11">
        <v>0</v>
      </c>
      <c r="E11">
        <v>1</v>
      </c>
      <c r="F11">
        <v>0</v>
      </c>
    </row>
    <row r="12" spans="1:6" hidden="1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 hidden="1">
      <c r="A13" t="s">
        <v>26</v>
      </c>
      <c r="B13" t="s">
        <v>9</v>
      </c>
      <c r="C13">
        <v>0</v>
      </c>
      <c r="D13">
        <v>3</v>
      </c>
      <c r="E13">
        <v>0</v>
      </c>
      <c r="F13">
        <v>0</v>
      </c>
    </row>
    <row r="14" spans="1:6" hidden="1">
      <c r="A14" t="s">
        <v>26</v>
      </c>
      <c r="B14" t="s">
        <v>9</v>
      </c>
      <c r="C14">
        <v>2</v>
      </c>
      <c r="D14">
        <v>3</v>
      </c>
      <c r="E14">
        <v>1</v>
      </c>
      <c r="F14">
        <v>1</v>
      </c>
    </row>
    <row r="15" spans="1:6" hidden="1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 hidden="1">
      <c r="A16" t="s">
        <v>26</v>
      </c>
      <c r="B16" t="s">
        <v>9</v>
      </c>
      <c r="C16">
        <v>0</v>
      </c>
      <c r="D16">
        <v>0</v>
      </c>
      <c r="E16">
        <v>2</v>
      </c>
      <c r="F16">
        <v>0</v>
      </c>
    </row>
    <row r="17" spans="1:6" hidden="1">
      <c r="A17" t="s">
        <v>26</v>
      </c>
      <c r="B17" t="s">
        <v>9</v>
      </c>
      <c r="C17">
        <v>0</v>
      </c>
      <c r="D17">
        <v>1</v>
      </c>
      <c r="E17">
        <v>2</v>
      </c>
      <c r="F17">
        <v>1</v>
      </c>
    </row>
    <row r="18" spans="1:6" hidden="1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 hidden="1">
      <c r="A19" t="s">
        <v>27</v>
      </c>
      <c r="B19" t="s">
        <v>15</v>
      </c>
      <c r="C19">
        <v>0</v>
      </c>
      <c r="D19">
        <v>0</v>
      </c>
      <c r="E19">
        <v>2</v>
      </c>
      <c r="F19">
        <v>0</v>
      </c>
    </row>
    <row r="20" spans="1:6" hidden="1">
      <c r="A20" t="s">
        <v>27</v>
      </c>
      <c r="B20" t="s">
        <v>15</v>
      </c>
      <c r="C20">
        <v>0</v>
      </c>
      <c r="D20">
        <v>1</v>
      </c>
      <c r="E20">
        <v>0</v>
      </c>
      <c r="F20">
        <v>0</v>
      </c>
    </row>
    <row r="21" spans="1:6" hidden="1">
      <c r="A21" t="s">
        <v>27</v>
      </c>
      <c r="B21" t="s">
        <v>15</v>
      </c>
      <c r="C21">
        <v>1</v>
      </c>
      <c r="D21">
        <v>1</v>
      </c>
      <c r="E21">
        <v>0</v>
      </c>
      <c r="F21">
        <v>0</v>
      </c>
    </row>
    <row r="22" spans="1:6" hidden="1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 hidden="1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 hidden="1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 hidden="1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1</v>
      </c>
      <c r="D27">
        <v>1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0</v>
      </c>
      <c r="E29">
        <v>1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0</v>
      </c>
      <c r="E30">
        <v>1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1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2</v>
      </c>
      <c r="D33">
        <v>2</v>
      </c>
      <c r="E33">
        <v>1</v>
      </c>
      <c r="F33">
        <v>1</v>
      </c>
    </row>
    <row r="34" spans="1:6">
      <c r="C34">
        <f>SUBTOTAL(9,C1:C33)</f>
        <v>9</v>
      </c>
      <c r="D34">
        <f t="shared" ref="D34:F34" si="0">SUBTOTAL(9,D1:D33)</f>
        <v>6</v>
      </c>
      <c r="E34">
        <f t="shared" si="0"/>
        <v>6</v>
      </c>
      <c r="F34">
        <f t="shared" si="0"/>
        <v>5</v>
      </c>
    </row>
  </sheetData>
  <autoFilter ref="A1:F33" xr:uid="{127A2922-4272-4B6C-A306-EA9AEBE4D225}">
    <filterColumn colId="0">
      <filters>
        <filter val="D"/>
      </filters>
    </filterColumn>
  </autoFilter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ACC46-5EC0-445B-9ADC-CC049599F7CD}">
  <dimension ref="A1:X5"/>
  <sheetViews>
    <sheetView workbookViewId="0">
      <selection activeCell="T32" sqref="T32"/>
    </sheetView>
  </sheetViews>
  <sheetFormatPr defaultColWidth="8.77734375" defaultRowHeight="14.4"/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10</v>
      </c>
      <c r="C2">
        <v>18</v>
      </c>
      <c r="D2">
        <v>14</v>
      </c>
      <c r="E2">
        <v>6</v>
      </c>
      <c r="G2">
        <v>0.59409999999999996</v>
      </c>
      <c r="R2" s="14">
        <f>B2/SUM(B2:E2)</f>
        <v>0.20833333333333334</v>
      </c>
      <c r="S2" s="14">
        <f>C2/SUM(B2:E2)</f>
        <v>0.375</v>
      </c>
      <c r="T2" s="14">
        <f>D2/SUM(A2:E2)</f>
        <v>0.29166666666666669</v>
      </c>
      <c r="U2" s="13">
        <f>E2/SUM(B2:E2)</f>
        <v>0.125</v>
      </c>
      <c r="W2" s="19">
        <f>SUM(R2:S2)</f>
        <v>0.58333333333333337</v>
      </c>
      <c r="X2" s="19">
        <f>SUM(T2:U2)</f>
        <v>0.41666666666666669</v>
      </c>
    </row>
    <row r="3" spans="1:24">
      <c r="A3" s="7" t="s">
        <v>26</v>
      </c>
      <c r="B3">
        <v>3</v>
      </c>
      <c r="C3">
        <v>9</v>
      </c>
      <c r="D3">
        <v>10</v>
      </c>
      <c r="E3">
        <v>7</v>
      </c>
      <c r="R3" s="14">
        <f t="shared" ref="R3:R5" si="0">B3/SUM(B3:E3)</f>
        <v>0.10344827586206896</v>
      </c>
      <c r="S3" s="14">
        <f t="shared" ref="S3:S5" si="1">C3/SUM(B3:E3)</f>
        <v>0.31034482758620691</v>
      </c>
      <c r="T3" s="14">
        <f t="shared" ref="T3:T5" si="2">D3/SUM(A3:E3)</f>
        <v>0.34482758620689657</v>
      </c>
      <c r="U3" s="13">
        <f t="shared" ref="U3:U4" si="3">E3/SUM(B3:E3)</f>
        <v>0.2413793103448276</v>
      </c>
      <c r="W3" s="19">
        <f t="shared" ref="W3:W5" si="4">SUM(R3:S3)</f>
        <v>0.41379310344827586</v>
      </c>
      <c r="X3" s="19">
        <f t="shared" ref="X3:X5" si="5">SUM(T3:U3)</f>
        <v>0.5862068965517242</v>
      </c>
    </row>
    <row r="4" spans="1:24">
      <c r="A4" s="7" t="s">
        <v>27</v>
      </c>
      <c r="B4">
        <v>3</v>
      </c>
      <c r="C4">
        <v>7</v>
      </c>
      <c r="D4">
        <v>5</v>
      </c>
      <c r="E4">
        <v>4</v>
      </c>
      <c r="G4" t="s">
        <v>76</v>
      </c>
      <c r="R4" s="14">
        <f t="shared" si="0"/>
        <v>0.15789473684210525</v>
      </c>
      <c r="S4" s="14">
        <f t="shared" si="1"/>
        <v>0.36842105263157893</v>
      </c>
      <c r="T4" s="14">
        <f t="shared" si="2"/>
        <v>0.26315789473684209</v>
      </c>
      <c r="U4" s="13">
        <f t="shared" si="3"/>
        <v>0.21052631578947367</v>
      </c>
      <c r="W4" s="19">
        <f t="shared" si="4"/>
        <v>0.52631578947368418</v>
      </c>
      <c r="X4" s="19">
        <f t="shared" si="5"/>
        <v>0.47368421052631576</v>
      </c>
    </row>
    <row r="5" spans="1:24">
      <c r="A5" s="7" t="s">
        <v>28</v>
      </c>
      <c r="B5">
        <v>9</v>
      </c>
      <c r="C5">
        <v>6</v>
      </c>
      <c r="D5">
        <v>6</v>
      </c>
      <c r="E5">
        <v>5</v>
      </c>
      <c r="R5" s="14">
        <f t="shared" si="0"/>
        <v>0.34615384615384615</v>
      </c>
      <c r="S5" s="14">
        <f t="shared" si="1"/>
        <v>0.23076923076923078</v>
      </c>
      <c r="T5" s="14">
        <f t="shared" si="2"/>
        <v>0.23076923076923078</v>
      </c>
      <c r="U5" s="13">
        <f>E5/SUM(B5:E5)</f>
        <v>0.19230769230769232</v>
      </c>
      <c r="W5" s="19">
        <f t="shared" si="4"/>
        <v>0.57692307692307687</v>
      </c>
      <c r="X5" s="19">
        <f t="shared" si="5"/>
        <v>0.42307692307692313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D6E5-AC70-4FA7-AFA0-A7F0F6FCB65C}">
  <dimension ref="A1:F33"/>
  <sheetViews>
    <sheetView workbookViewId="0">
      <pane ySplit="1" topLeftCell="A2" activePane="bottomLeft" state="frozen"/>
      <selection pane="bottomLeft" activeCell="J13" sqref="J13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 ht="13.2" customHeight="1">
      <c r="A1" t="s">
        <v>31</v>
      </c>
      <c r="B1" t="s">
        <v>43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2</v>
      </c>
      <c r="D2">
        <v>0</v>
      </c>
      <c r="E2">
        <v>1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1</v>
      </c>
      <c r="D4">
        <v>0</v>
      </c>
      <c r="E4">
        <v>0</v>
      </c>
      <c r="F4">
        <v>0</v>
      </c>
    </row>
    <row r="5" spans="1:6">
      <c r="A5" t="s">
        <v>25</v>
      </c>
      <c r="B5" t="s">
        <v>13</v>
      </c>
      <c r="C5">
        <v>3</v>
      </c>
      <c r="D5">
        <v>2</v>
      </c>
      <c r="E5">
        <v>1</v>
      </c>
      <c r="F5">
        <v>0</v>
      </c>
    </row>
    <row r="6" spans="1:6">
      <c r="A6" t="s">
        <v>25</v>
      </c>
      <c r="B6" t="s">
        <v>13</v>
      </c>
      <c r="C6">
        <v>1</v>
      </c>
      <c r="D6">
        <v>1</v>
      </c>
      <c r="E6">
        <v>1</v>
      </c>
      <c r="F6">
        <v>0</v>
      </c>
    </row>
    <row r="7" spans="1:6">
      <c r="A7" t="s">
        <v>25</v>
      </c>
      <c r="B7" t="s">
        <v>13</v>
      </c>
      <c r="C7">
        <v>2</v>
      </c>
      <c r="D7">
        <v>3</v>
      </c>
      <c r="E7">
        <v>0</v>
      </c>
      <c r="F7">
        <v>0</v>
      </c>
    </row>
    <row r="8" spans="1:6">
      <c r="A8" t="s">
        <v>25</v>
      </c>
      <c r="B8" t="s">
        <v>13</v>
      </c>
      <c r="C8">
        <v>5</v>
      </c>
      <c r="D8">
        <v>2</v>
      </c>
      <c r="E8">
        <v>1</v>
      </c>
      <c r="F8">
        <v>0</v>
      </c>
    </row>
    <row r="9" spans="1:6">
      <c r="A9" t="s">
        <v>25</v>
      </c>
      <c r="B9" t="s">
        <v>13</v>
      </c>
      <c r="C9">
        <v>5</v>
      </c>
      <c r="D9">
        <v>3</v>
      </c>
      <c r="E9">
        <v>2</v>
      </c>
      <c r="F9">
        <v>1</v>
      </c>
    </row>
    <row r="10" spans="1:6">
      <c r="A10" t="s">
        <v>26</v>
      </c>
      <c r="B10" t="s">
        <v>9</v>
      </c>
      <c r="C10">
        <v>0</v>
      </c>
      <c r="D10">
        <v>0</v>
      </c>
      <c r="E10">
        <v>0</v>
      </c>
      <c r="F10">
        <v>2</v>
      </c>
    </row>
    <row r="11" spans="1:6">
      <c r="A11" t="s">
        <v>26</v>
      </c>
      <c r="B11" t="s">
        <v>9</v>
      </c>
      <c r="C11">
        <v>0</v>
      </c>
      <c r="D11">
        <v>0</v>
      </c>
      <c r="E11">
        <v>1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2</v>
      </c>
      <c r="D13">
        <v>1</v>
      </c>
      <c r="E13">
        <v>0</v>
      </c>
      <c r="F13">
        <v>0</v>
      </c>
    </row>
    <row r="14" spans="1:6">
      <c r="A14" t="s">
        <v>26</v>
      </c>
      <c r="B14" t="s">
        <v>9</v>
      </c>
      <c r="C14">
        <v>5</v>
      </c>
      <c r="D14">
        <v>2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2</v>
      </c>
      <c r="D16">
        <v>0</v>
      </c>
      <c r="E16">
        <v>0</v>
      </c>
      <c r="F16">
        <v>0</v>
      </c>
    </row>
    <row r="17" spans="1:6">
      <c r="A17" t="s">
        <v>26</v>
      </c>
      <c r="B17" t="s">
        <v>9</v>
      </c>
      <c r="C17">
        <v>3</v>
      </c>
      <c r="D17">
        <v>1</v>
      </c>
      <c r="E17">
        <v>0</v>
      </c>
      <c r="F17">
        <v>0</v>
      </c>
    </row>
    <row r="18" spans="1:6">
      <c r="A18" t="s">
        <v>27</v>
      </c>
      <c r="B18" t="s">
        <v>15</v>
      </c>
      <c r="C18">
        <v>1</v>
      </c>
      <c r="D18">
        <v>0</v>
      </c>
      <c r="E18">
        <v>0</v>
      </c>
      <c r="F18">
        <v>0</v>
      </c>
    </row>
    <row r="19" spans="1:6">
      <c r="A19" t="s">
        <v>27</v>
      </c>
      <c r="B19" t="s">
        <v>15</v>
      </c>
      <c r="C19">
        <v>1</v>
      </c>
      <c r="D19">
        <v>1</v>
      </c>
      <c r="E19">
        <v>0</v>
      </c>
      <c r="F19">
        <v>0</v>
      </c>
    </row>
    <row r="20" spans="1:6">
      <c r="A20" t="s">
        <v>27</v>
      </c>
      <c r="B20" t="s">
        <v>15</v>
      </c>
      <c r="C20">
        <v>1</v>
      </c>
      <c r="D20">
        <v>0</v>
      </c>
      <c r="E20">
        <v>0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0</v>
      </c>
      <c r="D22">
        <v>2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1</v>
      </c>
      <c r="D25">
        <v>0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2</v>
      </c>
      <c r="D27">
        <v>0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1</v>
      </c>
      <c r="D29">
        <v>2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0</v>
      </c>
      <c r="D30">
        <v>1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1</v>
      </c>
      <c r="D32">
        <v>0</v>
      </c>
      <c r="E32">
        <v>0</v>
      </c>
      <c r="F32">
        <v>0</v>
      </c>
    </row>
    <row r="33" spans="1:6">
      <c r="A33" t="s">
        <v>28</v>
      </c>
      <c r="B33" t="s">
        <v>14</v>
      </c>
      <c r="C33">
        <v>5</v>
      </c>
      <c r="D33">
        <v>1</v>
      </c>
      <c r="E33">
        <v>0</v>
      </c>
      <c r="F33">
        <v>0</v>
      </c>
    </row>
  </sheetData>
  <autoFilter ref="A1:F33" xr:uid="{67C806DA-61FC-40F1-A332-71795FE51828}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110D2-2778-4F2B-B10A-EF40BF603D23}">
  <dimension ref="A1:X5"/>
  <sheetViews>
    <sheetView workbookViewId="0">
      <selection activeCell="W2" sqref="W2:W5"/>
    </sheetView>
  </sheetViews>
  <sheetFormatPr defaultColWidth="8.77734375" defaultRowHeight="14.4"/>
  <sheetData>
    <row r="1" spans="1:24">
      <c r="A1" s="7" t="s">
        <v>29</v>
      </c>
      <c r="B1" t="s">
        <v>72</v>
      </c>
      <c r="C1" t="s">
        <v>73</v>
      </c>
      <c r="D1" t="s">
        <v>74</v>
      </c>
      <c r="E1" t="s">
        <v>75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21</v>
      </c>
      <c r="C2">
        <v>13</v>
      </c>
      <c r="D2">
        <v>9</v>
      </c>
      <c r="E2">
        <v>5</v>
      </c>
      <c r="G2">
        <v>0.95899999999999996</v>
      </c>
      <c r="R2" s="14">
        <f>B2/SUM(B2:E2)</f>
        <v>0.4375</v>
      </c>
      <c r="S2" s="14">
        <f>C2/SUM(B2:E2)</f>
        <v>0.27083333333333331</v>
      </c>
      <c r="T2" s="14">
        <f>D2/SUM(A2:E2)</f>
        <v>0.1875</v>
      </c>
      <c r="U2" s="13">
        <f>E2/SUM(B2:E2)</f>
        <v>0.10416666666666667</v>
      </c>
      <c r="W2" s="20">
        <f>SUM(R2:S2)</f>
        <v>0.70833333333333326</v>
      </c>
      <c r="X2" s="19">
        <f>SUM(T2:U2)</f>
        <v>0.29166666666666669</v>
      </c>
    </row>
    <row r="3" spans="1:24">
      <c r="A3" s="7" t="s">
        <v>26</v>
      </c>
      <c r="B3">
        <v>13</v>
      </c>
      <c r="C3">
        <v>6</v>
      </c>
      <c r="D3">
        <v>4</v>
      </c>
      <c r="E3">
        <v>6</v>
      </c>
      <c r="R3" s="14">
        <f t="shared" ref="R3:R5" si="0">B3/SUM(B3:E3)</f>
        <v>0.44827586206896552</v>
      </c>
      <c r="S3" s="14">
        <f t="shared" ref="S3:S5" si="1">C3/SUM(B3:E3)</f>
        <v>0.20689655172413793</v>
      </c>
      <c r="T3" s="14">
        <f t="shared" ref="T3:T5" si="2">D3/SUM(A3:E3)</f>
        <v>0.13793103448275862</v>
      </c>
      <c r="U3" s="13">
        <f t="shared" ref="U3:U4" si="3">E3/SUM(B3:E3)</f>
        <v>0.20689655172413793</v>
      </c>
      <c r="W3" s="20">
        <f t="shared" ref="W3:W5" si="4">SUM(R3:S3)</f>
        <v>0.65517241379310343</v>
      </c>
      <c r="X3" s="19">
        <f t="shared" ref="X3:X5" si="5">SUM(T3:U3)</f>
        <v>0.34482758620689657</v>
      </c>
    </row>
    <row r="4" spans="1:24">
      <c r="A4" s="7" t="s">
        <v>27</v>
      </c>
      <c r="B4">
        <v>7</v>
      </c>
      <c r="C4">
        <v>5</v>
      </c>
      <c r="D4">
        <v>3</v>
      </c>
      <c r="E4">
        <v>4</v>
      </c>
      <c r="G4" t="s">
        <v>76</v>
      </c>
      <c r="R4" s="14">
        <f t="shared" si="0"/>
        <v>0.36842105263157893</v>
      </c>
      <c r="S4" s="14">
        <f t="shared" si="1"/>
        <v>0.26315789473684209</v>
      </c>
      <c r="T4" s="14">
        <f t="shared" si="2"/>
        <v>0.15789473684210525</v>
      </c>
      <c r="U4" s="13">
        <f t="shared" si="3"/>
        <v>0.21052631578947367</v>
      </c>
      <c r="W4" s="20">
        <f t="shared" si="4"/>
        <v>0.63157894736842102</v>
      </c>
      <c r="X4" s="19">
        <f t="shared" si="5"/>
        <v>0.36842105263157893</v>
      </c>
    </row>
    <row r="5" spans="1:24">
      <c r="A5" s="7" t="s">
        <v>28</v>
      </c>
      <c r="B5">
        <v>13</v>
      </c>
      <c r="C5">
        <v>6</v>
      </c>
      <c r="D5">
        <v>3</v>
      </c>
      <c r="E5">
        <v>4</v>
      </c>
      <c r="R5" s="14">
        <f t="shared" si="0"/>
        <v>0.5</v>
      </c>
      <c r="S5" s="14">
        <f t="shared" si="1"/>
        <v>0.23076923076923078</v>
      </c>
      <c r="T5" s="14">
        <f t="shared" si="2"/>
        <v>0.11538461538461539</v>
      </c>
      <c r="U5" s="13">
        <f>E5/SUM(B5:E5)</f>
        <v>0.15384615384615385</v>
      </c>
      <c r="W5" s="20">
        <f t="shared" si="4"/>
        <v>0.73076923076923084</v>
      </c>
      <c r="X5" s="19">
        <f t="shared" si="5"/>
        <v>0.26923076923076927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0CDF-84C7-415A-8125-2DAC4EA972D7}">
  <dimension ref="A1:F33"/>
  <sheetViews>
    <sheetView workbookViewId="0">
      <pane ySplit="1" topLeftCell="A2" activePane="bottomLeft" state="frozen"/>
      <selection pane="bottomLeft" activeCell="N25" sqref="N25"/>
    </sheetView>
  </sheetViews>
  <sheetFormatPr defaultColWidth="8.77734375" defaultRowHeight="14.4"/>
  <cols>
    <col min="2" max="2" width="38.77734375" bestFit="1" customWidth="1"/>
    <col min="3" max="3" width="6.109375" customWidth="1"/>
    <col min="4" max="4" width="9.44140625" customWidth="1"/>
    <col min="5" max="5" width="9.77734375" customWidth="1"/>
    <col min="6" max="6" width="5.6640625" bestFit="1" customWidth="1"/>
  </cols>
  <sheetData>
    <row r="1" spans="1:6" ht="13.2" customHeight="1">
      <c r="A1" t="s">
        <v>31</v>
      </c>
      <c r="B1" t="s">
        <v>18</v>
      </c>
      <c r="C1" s="1">
        <v>1</v>
      </c>
      <c r="D1" s="1">
        <v>2</v>
      </c>
      <c r="E1" s="1">
        <v>3</v>
      </c>
      <c r="F1" s="1">
        <v>4</v>
      </c>
    </row>
    <row r="2" spans="1:6">
      <c r="A2" t="s">
        <v>25</v>
      </c>
      <c r="B2" t="s">
        <v>13</v>
      </c>
      <c r="C2">
        <v>0</v>
      </c>
      <c r="D2">
        <v>3</v>
      </c>
      <c r="E2">
        <v>0</v>
      </c>
      <c r="F2">
        <v>0</v>
      </c>
    </row>
    <row r="3" spans="1:6">
      <c r="A3" t="s">
        <v>25</v>
      </c>
      <c r="B3" t="s">
        <v>13</v>
      </c>
      <c r="C3">
        <v>1</v>
      </c>
      <c r="D3">
        <v>0</v>
      </c>
      <c r="E3">
        <v>0</v>
      </c>
      <c r="F3">
        <v>0</v>
      </c>
    </row>
    <row r="4" spans="1:6">
      <c r="A4" t="s">
        <v>25</v>
      </c>
      <c r="B4" t="s">
        <v>13</v>
      </c>
      <c r="C4">
        <v>0</v>
      </c>
      <c r="D4">
        <v>0</v>
      </c>
      <c r="E4">
        <v>0</v>
      </c>
      <c r="F4">
        <v>1</v>
      </c>
    </row>
    <row r="5" spans="1:6">
      <c r="A5" t="s">
        <v>25</v>
      </c>
      <c r="B5" t="s">
        <v>13</v>
      </c>
      <c r="C5">
        <v>1</v>
      </c>
      <c r="D5">
        <v>3</v>
      </c>
      <c r="E5">
        <v>1</v>
      </c>
      <c r="F5">
        <v>1</v>
      </c>
    </row>
    <row r="6" spans="1:6">
      <c r="A6" t="s">
        <v>25</v>
      </c>
      <c r="B6" t="s">
        <v>13</v>
      </c>
      <c r="C6">
        <v>1</v>
      </c>
      <c r="D6">
        <v>2</v>
      </c>
      <c r="E6">
        <v>0</v>
      </c>
      <c r="F6">
        <v>0</v>
      </c>
    </row>
    <row r="7" spans="1:6">
      <c r="A7" t="s">
        <v>25</v>
      </c>
      <c r="B7" t="s">
        <v>13</v>
      </c>
      <c r="C7">
        <v>0</v>
      </c>
      <c r="D7">
        <v>3</v>
      </c>
      <c r="E7">
        <v>2</v>
      </c>
      <c r="F7">
        <v>0</v>
      </c>
    </row>
    <row r="8" spans="1:6">
      <c r="A8" t="s">
        <v>25</v>
      </c>
      <c r="B8" t="s">
        <v>13</v>
      </c>
      <c r="C8">
        <v>2</v>
      </c>
      <c r="D8">
        <v>1</v>
      </c>
      <c r="E8">
        <v>2</v>
      </c>
      <c r="F8">
        <v>3</v>
      </c>
    </row>
    <row r="9" spans="1:6">
      <c r="A9" t="s">
        <v>25</v>
      </c>
      <c r="B9" t="s">
        <v>13</v>
      </c>
      <c r="C9">
        <v>2</v>
      </c>
      <c r="D9">
        <v>5</v>
      </c>
      <c r="E9">
        <v>3</v>
      </c>
      <c r="F9">
        <v>1</v>
      </c>
    </row>
    <row r="10" spans="1:6">
      <c r="A10" t="s">
        <v>26</v>
      </c>
      <c r="B10" t="s">
        <v>9</v>
      </c>
      <c r="C10">
        <v>1</v>
      </c>
      <c r="D10">
        <v>0</v>
      </c>
      <c r="E10">
        <v>1</v>
      </c>
      <c r="F10">
        <v>0</v>
      </c>
    </row>
    <row r="11" spans="1:6">
      <c r="A11" t="s">
        <v>26</v>
      </c>
      <c r="B11" t="s">
        <v>9</v>
      </c>
      <c r="C11">
        <v>1</v>
      </c>
      <c r="D11">
        <v>0</v>
      </c>
      <c r="E11">
        <v>0</v>
      </c>
      <c r="F11">
        <v>0</v>
      </c>
    </row>
    <row r="12" spans="1:6">
      <c r="A12" t="s">
        <v>26</v>
      </c>
      <c r="B12" t="s">
        <v>9</v>
      </c>
      <c r="C12">
        <v>0</v>
      </c>
      <c r="D12">
        <v>0</v>
      </c>
      <c r="E12">
        <v>0</v>
      </c>
      <c r="F12">
        <v>0</v>
      </c>
    </row>
    <row r="13" spans="1:6">
      <c r="A13" t="s">
        <v>26</v>
      </c>
      <c r="B13" t="s">
        <v>9</v>
      </c>
      <c r="C13">
        <v>0</v>
      </c>
      <c r="D13">
        <v>1</v>
      </c>
      <c r="E13">
        <v>2</v>
      </c>
      <c r="F13">
        <v>0</v>
      </c>
    </row>
    <row r="14" spans="1:6">
      <c r="A14" t="s">
        <v>26</v>
      </c>
      <c r="B14" t="s">
        <v>9</v>
      </c>
      <c r="C14">
        <v>5</v>
      </c>
      <c r="D14">
        <v>2</v>
      </c>
      <c r="E14">
        <v>0</v>
      </c>
      <c r="F14">
        <v>0</v>
      </c>
    </row>
    <row r="15" spans="1:6">
      <c r="A15" t="s">
        <v>26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>
      <c r="A16" t="s">
        <v>26</v>
      </c>
      <c r="B16" t="s">
        <v>9</v>
      </c>
      <c r="C16">
        <v>0</v>
      </c>
      <c r="D16">
        <v>1</v>
      </c>
      <c r="E16">
        <v>0</v>
      </c>
      <c r="F16">
        <v>1</v>
      </c>
    </row>
    <row r="17" spans="1:6">
      <c r="A17" t="s">
        <v>26</v>
      </c>
      <c r="B17" t="s">
        <v>9</v>
      </c>
      <c r="C17">
        <v>0</v>
      </c>
      <c r="D17">
        <v>1</v>
      </c>
      <c r="E17">
        <v>1</v>
      </c>
      <c r="F17">
        <v>2</v>
      </c>
    </row>
    <row r="18" spans="1:6">
      <c r="A18" t="s">
        <v>27</v>
      </c>
      <c r="B18" t="s">
        <v>15</v>
      </c>
      <c r="C18">
        <v>0</v>
      </c>
      <c r="D18">
        <v>0</v>
      </c>
      <c r="E18">
        <v>0</v>
      </c>
      <c r="F18">
        <v>1</v>
      </c>
    </row>
    <row r="19" spans="1:6">
      <c r="A19" t="s">
        <v>27</v>
      </c>
      <c r="B19" t="s">
        <v>15</v>
      </c>
      <c r="C19">
        <v>0</v>
      </c>
      <c r="D19">
        <v>1</v>
      </c>
      <c r="E19">
        <v>1</v>
      </c>
      <c r="F19">
        <v>0</v>
      </c>
    </row>
    <row r="20" spans="1:6">
      <c r="A20" t="s">
        <v>27</v>
      </c>
      <c r="B20" t="s">
        <v>15</v>
      </c>
      <c r="C20">
        <v>0</v>
      </c>
      <c r="D20">
        <v>0</v>
      </c>
      <c r="E20">
        <v>1</v>
      </c>
      <c r="F20">
        <v>0</v>
      </c>
    </row>
    <row r="21" spans="1:6">
      <c r="A21" t="s">
        <v>27</v>
      </c>
      <c r="B21" t="s">
        <v>15</v>
      </c>
      <c r="C21">
        <v>2</v>
      </c>
      <c r="D21">
        <v>0</v>
      </c>
      <c r="E21">
        <v>0</v>
      </c>
      <c r="F21">
        <v>0</v>
      </c>
    </row>
    <row r="22" spans="1:6">
      <c r="A22" t="s">
        <v>27</v>
      </c>
      <c r="B22" t="s">
        <v>15</v>
      </c>
      <c r="C22">
        <v>1</v>
      </c>
      <c r="D22">
        <v>1</v>
      </c>
      <c r="E22">
        <v>0</v>
      </c>
      <c r="F22">
        <v>0</v>
      </c>
    </row>
    <row r="23" spans="1:6">
      <c r="A23" t="s">
        <v>27</v>
      </c>
      <c r="B23" t="s">
        <v>15</v>
      </c>
      <c r="C23">
        <v>0</v>
      </c>
      <c r="D23">
        <v>0</v>
      </c>
      <c r="E23">
        <v>0</v>
      </c>
      <c r="F23">
        <v>0</v>
      </c>
    </row>
    <row r="24" spans="1:6">
      <c r="A24" t="s">
        <v>27</v>
      </c>
      <c r="B24" t="s">
        <v>15</v>
      </c>
      <c r="C24">
        <v>0</v>
      </c>
      <c r="D24">
        <v>0</v>
      </c>
      <c r="E24">
        <v>0</v>
      </c>
      <c r="F24">
        <v>0</v>
      </c>
    </row>
    <row r="25" spans="1:6">
      <c r="A25" t="s">
        <v>27</v>
      </c>
      <c r="B25" t="s">
        <v>15</v>
      </c>
      <c r="C25">
        <v>0</v>
      </c>
      <c r="D25">
        <v>1</v>
      </c>
      <c r="E25">
        <v>0</v>
      </c>
      <c r="F25">
        <v>0</v>
      </c>
    </row>
    <row r="26" spans="1:6">
      <c r="A26" t="s">
        <v>28</v>
      </c>
      <c r="B26" t="s">
        <v>14</v>
      </c>
      <c r="C26">
        <v>2</v>
      </c>
      <c r="D26">
        <v>0</v>
      </c>
      <c r="E26">
        <v>0</v>
      </c>
      <c r="F26">
        <v>0</v>
      </c>
    </row>
    <row r="27" spans="1:6">
      <c r="A27" t="s">
        <v>28</v>
      </c>
      <c r="B27" t="s">
        <v>14</v>
      </c>
      <c r="C27">
        <v>0</v>
      </c>
      <c r="D27">
        <v>2</v>
      </c>
      <c r="E27">
        <v>0</v>
      </c>
      <c r="F27">
        <v>0</v>
      </c>
    </row>
    <row r="28" spans="1:6">
      <c r="A28" t="s">
        <v>28</v>
      </c>
      <c r="B28" t="s">
        <v>14</v>
      </c>
      <c r="C28">
        <v>0</v>
      </c>
      <c r="D28">
        <v>0</v>
      </c>
      <c r="E28">
        <v>0</v>
      </c>
      <c r="F28">
        <v>0</v>
      </c>
    </row>
    <row r="29" spans="1:6">
      <c r="A29" t="s">
        <v>28</v>
      </c>
      <c r="B29" t="s">
        <v>14</v>
      </c>
      <c r="C29">
        <v>2</v>
      </c>
      <c r="D29">
        <v>1</v>
      </c>
      <c r="E29">
        <v>0</v>
      </c>
      <c r="F29">
        <v>0</v>
      </c>
    </row>
    <row r="30" spans="1:6">
      <c r="A30" t="s">
        <v>28</v>
      </c>
      <c r="B30" t="s">
        <v>14</v>
      </c>
      <c r="C30">
        <v>1</v>
      </c>
      <c r="D30">
        <v>0</v>
      </c>
      <c r="E30">
        <v>0</v>
      </c>
      <c r="F30">
        <v>0</v>
      </c>
    </row>
    <row r="31" spans="1:6">
      <c r="A31" t="s">
        <v>28</v>
      </c>
      <c r="B31" t="s">
        <v>14</v>
      </c>
      <c r="C31">
        <v>1</v>
      </c>
      <c r="D31">
        <v>0</v>
      </c>
      <c r="E31">
        <v>0</v>
      </c>
      <c r="F31">
        <v>0</v>
      </c>
    </row>
    <row r="32" spans="1:6">
      <c r="A32" t="s">
        <v>28</v>
      </c>
      <c r="B32" t="s">
        <v>14</v>
      </c>
      <c r="C32">
        <v>0</v>
      </c>
      <c r="D32">
        <v>0</v>
      </c>
      <c r="E32">
        <v>1</v>
      </c>
      <c r="F32">
        <v>0</v>
      </c>
    </row>
    <row r="33" spans="1:6">
      <c r="A33" t="s">
        <v>28</v>
      </c>
      <c r="B33" t="s">
        <v>14</v>
      </c>
      <c r="C33">
        <v>3</v>
      </c>
      <c r="D33">
        <v>1</v>
      </c>
      <c r="E33">
        <v>2</v>
      </c>
      <c r="F33">
        <v>0</v>
      </c>
    </row>
  </sheetData>
  <autoFilter ref="A1:F33" xr:uid="{011E966D-F81C-41B1-9F77-C38D382DBE1D}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A679-2228-4CA9-821F-6E6A309B364C}">
  <dimension ref="A1:X5"/>
  <sheetViews>
    <sheetView workbookViewId="0">
      <selection activeCell="R1" sqref="R1:X5"/>
    </sheetView>
  </sheetViews>
  <sheetFormatPr defaultColWidth="8.77734375" defaultRowHeight="14.4"/>
  <cols>
    <col min="1" max="1" width="9.77734375" bestFit="1" customWidth="1"/>
  </cols>
  <sheetData>
    <row r="1" spans="1:24">
      <c r="A1" s="7" t="s">
        <v>29</v>
      </c>
      <c r="B1" s="7">
        <v>0</v>
      </c>
      <c r="C1" s="7">
        <v>1</v>
      </c>
      <c r="D1" s="7">
        <v>2</v>
      </c>
      <c r="E1" s="7">
        <v>3</v>
      </c>
      <c r="G1" s="7" t="s">
        <v>30</v>
      </c>
      <c r="R1" t="s">
        <v>94</v>
      </c>
      <c r="S1" t="s">
        <v>77</v>
      </c>
      <c r="T1" t="s">
        <v>78</v>
      </c>
      <c r="U1" t="s">
        <v>95</v>
      </c>
      <c r="W1" s="21" t="s">
        <v>83</v>
      </c>
      <c r="X1" s="21" t="s">
        <v>84</v>
      </c>
    </row>
    <row r="2" spans="1:24">
      <c r="A2" s="7" t="s">
        <v>25</v>
      </c>
      <c r="B2">
        <v>8</v>
      </c>
      <c r="C2">
        <v>19</v>
      </c>
      <c r="D2">
        <v>11</v>
      </c>
      <c r="E2">
        <v>10</v>
      </c>
      <c r="G2">
        <v>0.70720000000000005</v>
      </c>
      <c r="R2" s="14">
        <f>B2/SUM(B2:E2)</f>
        <v>0.16666666666666666</v>
      </c>
      <c r="S2" s="14">
        <f>C2/SUM(B2:E2)</f>
        <v>0.39583333333333331</v>
      </c>
      <c r="T2" s="14">
        <f>D2/SUM(A2:E2)</f>
        <v>0.22916666666666666</v>
      </c>
      <c r="U2" s="13">
        <f>E2/SUM(B2:E2)</f>
        <v>0.20833333333333334</v>
      </c>
      <c r="W2" s="19">
        <f>SUM(R2:S2)</f>
        <v>0.5625</v>
      </c>
      <c r="X2" s="19">
        <f>SUM(T2:U2)</f>
        <v>0.4375</v>
      </c>
    </row>
    <row r="3" spans="1:24">
      <c r="A3" s="7" t="s">
        <v>26</v>
      </c>
      <c r="B3">
        <v>8</v>
      </c>
      <c r="C3">
        <v>7</v>
      </c>
      <c r="D3">
        <v>7</v>
      </c>
      <c r="E3">
        <v>7</v>
      </c>
      <c r="R3" s="14">
        <f t="shared" ref="R3:R5" si="0">B3/SUM(B3:E3)</f>
        <v>0.27586206896551724</v>
      </c>
      <c r="S3" s="14">
        <f t="shared" ref="S3:S5" si="1">C3/SUM(B3:E3)</f>
        <v>0.2413793103448276</v>
      </c>
      <c r="T3" s="14">
        <f t="shared" ref="T3:T5" si="2">D3/SUM(A3:E3)</f>
        <v>0.2413793103448276</v>
      </c>
      <c r="U3" s="13">
        <f t="shared" ref="U3:U4" si="3">E3/SUM(B3:E3)</f>
        <v>0.2413793103448276</v>
      </c>
      <c r="W3" s="19">
        <f t="shared" ref="W3:W5" si="4">SUM(R3:S3)</f>
        <v>0.51724137931034486</v>
      </c>
      <c r="X3" s="19">
        <f t="shared" ref="X3:X5" si="5">SUM(T3:U3)</f>
        <v>0.48275862068965519</v>
      </c>
    </row>
    <row r="4" spans="1:24">
      <c r="A4" s="7" t="s">
        <v>27</v>
      </c>
      <c r="B4">
        <v>4</v>
      </c>
      <c r="C4">
        <v>5</v>
      </c>
      <c r="D4">
        <v>5</v>
      </c>
      <c r="E4">
        <v>5</v>
      </c>
      <c r="G4" t="s">
        <v>76</v>
      </c>
      <c r="R4" s="14">
        <f t="shared" si="0"/>
        <v>0.21052631578947367</v>
      </c>
      <c r="S4" s="14">
        <f t="shared" si="1"/>
        <v>0.26315789473684209</v>
      </c>
      <c r="T4" s="14">
        <f t="shared" si="2"/>
        <v>0.26315789473684209</v>
      </c>
      <c r="U4" s="13">
        <f t="shared" si="3"/>
        <v>0.26315789473684209</v>
      </c>
      <c r="W4" s="19">
        <f t="shared" si="4"/>
        <v>0.47368421052631576</v>
      </c>
      <c r="X4" s="19">
        <f t="shared" si="5"/>
        <v>0.52631578947368418</v>
      </c>
    </row>
    <row r="5" spans="1:24">
      <c r="A5" s="7" t="s">
        <v>28</v>
      </c>
      <c r="B5">
        <v>10</v>
      </c>
      <c r="C5">
        <v>6</v>
      </c>
      <c r="D5">
        <v>6</v>
      </c>
      <c r="E5">
        <v>4</v>
      </c>
      <c r="R5" s="14">
        <f t="shared" si="0"/>
        <v>0.38461538461538464</v>
      </c>
      <c r="S5" s="14">
        <f t="shared" si="1"/>
        <v>0.23076923076923078</v>
      </c>
      <c r="T5" s="14">
        <f t="shared" si="2"/>
        <v>0.23076923076923078</v>
      </c>
      <c r="U5" s="13">
        <f>E5/SUM(B5:E5)</f>
        <v>0.15384615384615385</v>
      </c>
      <c r="W5" s="19">
        <f t="shared" si="4"/>
        <v>0.61538461538461542</v>
      </c>
      <c r="X5" s="19">
        <f t="shared" si="5"/>
        <v>0.38461538461538464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47</vt:i4>
      </vt:variant>
    </vt:vector>
  </HeadingPairs>
  <TitlesOfParts>
    <vt:vector size="47" baseType="lpstr">
      <vt:lpstr> Sheet 1</vt:lpstr>
      <vt:lpstr>Q7</vt:lpstr>
      <vt:lpstr>Q7_table_Fischer_test</vt:lpstr>
      <vt:lpstr> Q8</vt:lpstr>
      <vt:lpstr>Q8_table_Fischer_test</vt:lpstr>
      <vt:lpstr> Q9</vt:lpstr>
      <vt:lpstr>Q9_table_Fischer_test</vt:lpstr>
      <vt:lpstr>Q10</vt:lpstr>
      <vt:lpstr>Q10_table_Fischer_test</vt:lpstr>
      <vt:lpstr> Q11</vt:lpstr>
      <vt:lpstr>Q11_table_Fischer_test</vt:lpstr>
      <vt:lpstr>Q12</vt:lpstr>
      <vt:lpstr>Q12_table_Fischer_test</vt:lpstr>
      <vt:lpstr>Q13</vt:lpstr>
      <vt:lpstr>Q13_table_Fischer_test</vt:lpstr>
      <vt:lpstr>Q14</vt:lpstr>
      <vt:lpstr>Q14_table_Fischer_test</vt:lpstr>
      <vt:lpstr>Q15</vt:lpstr>
      <vt:lpstr>Q15_table_Fischer_test</vt:lpstr>
      <vt:lpstr>Q16</vt:lpstr>
      <vt:lpstr>Q16_table_Fischer_test</vt:lpstr>
      <vt:lpstr>Q17</vt:lpstr>
      <vt:lpstr>Q17_table_Fischer_test</vt:lpstr>
      <vt:lpstr>Q18</vt:lpstr>
      <vt:lpstr>Q18_table_Fischer_test</vt:lpstr>
      <vt:lpstr>Q19</vt:lpstr>
      <vt:lpstr>Q19_table_Fischer_test</vt:lpstr>
      <vt:lpstr> Q20</vt:lpstr>
      <vt:lpstr>Q20_table_Fischer_test</vt:lpstr>
      <vt:lpstr>Q21a</vt:lpstr>
      <vt:lpstr>Q21a_table_Fischer_test</vt:lpstr>
      <vt:lpstr>Q21b</vt:lpstr>
      <vt:lpstr>Q21b_table_Fischer_test</vt:lpstr>
      <vt:lpstr>Q21c</vt:lpstr>
      <vt:lpstr>Q21c_table_Fischer_test</vt:lpstr>
      <vt:lpstr> Q21d</vt:lpstr>
      <vt:lpstr>Q21d_table_Fischer_test</vt:lpstr>
      <vt:lpstr>Q22a</vt:lpstr>
      <vt:lpstr>Q22a_table_Fischer_test</vt:lpstr>
      <vt:lpstr>Q22b</vt:lpstr>
      <vt:lpstr>Q22b_table_Fischer_test</vt:lpstr>
      <vt:lpstr>Q22c</vt:lpstr>
      <vt:lpstr>Q22c_table_Fischer_test</vt:lpstr>
      <vt:lpstr>Q22d</vt:lpstr>
      <vt:lpstr>Q22d_table_Fischer_test</vt:lpstr>
      <vt:lpstr> Q22e</vt:lpstr>
      <vt:lpstr>Q22e_table_Fischer_test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giorgio.galletti</dc:creator>
  <cp:keywords/>
  <dc:description/>
  <cp:lastModifiedBy>Alfonso Rosamilia</cp:lastModifiedBy>
  <cp:revision/>
  <dcterms:created xsi:type="dcterms:W3CDTF">2025-04-28T10:22:01Z</dcterms:created>
  <dcterms:modified xsi:type="dcterms:W3CDTF">2025-08-06T12:12:40Z</dcterms:modified>
  <cp:category/>
  <cp:contentStatus/>
</cp:coreProperties>
</file>