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/>
  <mc:AlternateContent xmlns:mc="http://schemas.openxmlformats.org/markup-compatibility/2006">
    <mc:Choice Requires="x15">
      <x15ac:absPath xmlns:x15ac="http://schemas.microsoft.com/office/spreadsheetml/2010/11/ac" url="/Users/mariannabeghini/ownCloud/PhD/Dissertation Paper Beghini/Metabolism/2. Revision Dez 2024/Revision 01:25/zum Hochladen/"/>
    </mc:Choice>
  </mc:AlternateContent>
  <xr:revisionPtr revIDLastSave="0" documentId="13_ncr:1_{F1EB0315-FCEF-5A44-B4DD-4D747EDB881F}" xr6:coauthVersionLast="47" xr6:coauthVersionMax="47" xr10:uidLastSave="{00000000-0000-0000-0000-000000000000}"/>
  <bookViews>
    <workbookView xWindow="800" yWindow="760" windowWidth="30240" windowHeight="17880" firstSheet="19" activeTab="25" xr2:uid="{00000000-000D-0000-FFFF-FFFF00000000}"/>
  </bookViews>
  <sheets>
    <sheet name="Figure 1B" sheetId="1" r:id="rId1"/>
    <sheet name="Figure 1C" sheetId="2" r:id="rId2"/>
    <sheet name="Figure 1D" sheetId="46" r:id="rId3"/>
    <sheet name="Figure 1E" sheetId="3" r:id="rId4"/>
    <sheet name="Figure 1F" sheetId="4" r:id="rId5"/>
    <sheet name="Figure 1G" sheetId="5" r:id="rId6"/>
    <sheet name="Figure 1H" sheetId="6" r:id="rId7"/>
    <sheet name="Figure 2A" sheetId="7" r:id="rId8"/>
    <sheet name="Figure 2B" sheetId="8" r:id="rId9"/>
    <sheet name="Figure 2C" sheetId="10" r:id="rId10"/>
    <sheet name="Figure 2D" sheetId="14" r:id="rId11"/>
    <sheet name="Figure 2E" sheetId="12" r:id="rId12"/>
    <sheet name="Figure 2F" sheetId="13" r:id="rId13"/>
    <sheet name="Figure 2G" sheetId="17" r:id="rId14"/>
    <sheet name="Figure 2H" sheetId="45" r:id="rId15"/>
    <sheet name="Figure 2I" sheetId="9" r:id="rId16"/>
    <sheet name="Figure 3A" sheetId="18" r:id="rId17"/>
    <sheet name="Figure 3B" sheetId="19" r:id="rId18"/>
    <sheet name="Figure 3C" sheetId="20" r:id="rId19"/>
    <sheet name="Figure 3D" sheetId="21" r:id="rId20"/>
    <sheet name="Figure 4A" sheetId="39" r:id="rId21"/>
    <sheet name="Figure 4B" sheetId="40" r:id="rId22"/>
    <sheet name="Figure 4C" sheetId="41" r:id="rId23"/>
    <sheet name="Figure 4D" sheetId="42" r:id="rId24"/>
    <sheet name="Figure 4E" sheetId="24" r:id="rId25"/>
    <sheet name="Figure 4F" sheetId="44" r:id="rId26"/>
    <sheet name="Figure S2A" sheetId="26" r:id="rId27"/>
    <sheet name="Figure S2B" sheetId="27" r:id="rId28"/>
    <sheet name="Figure S2C" sheetId="28" r:id="rId29"/>
    <sheet name="Figure S3A" sheetId="22" r:id="rId30"/>
    <sheet name="Figure S3B" sheetId="29" r:id="rId31"/>
    <sheet name="Figure S3C" sheetId="23" r:id="rId32"/>
    <sheet name="Table 1" sheetId="33" r:id="rId33"/>
    <sheet name="Table S2" sheetId="36" r:id="rId34"/>
    <sheet name="cfr. with healthy volunteers" sheetId="35" r:id="rId35"/>
    <sheet name="NADH" sheetId="25" r:id="rId3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28" l="1"/>
  <c r="D11" i="28"/>
  <c r="D10" i="28"/>
  <c r="D9" i="28"/>
  <c r="D8" i="28"/>
  <c r="D7" i="28"/>
  <c r="D6" i="28"/>
  <c r="D5" i="28"/>
  <c r="G5" i="27"/>
  <c r="G12" i="27"/>
  <c r="G11" i="27"/>
  <c r="G10" i="27"/>
  <c r="G9" i="27"/>
  <c r="G8" i="27"/>
  <c r="G7" i="27"/>
  <c r="G6" i="27"/>
  <c r="D12" i="27"/>
  <c r="D11" i="27"/>
  <c r="D10" i="27"/>
  <c r="D9" i="27"/>
  <c r="D8" i="27"/>
  <c r="D7" i="27"/>
  <c r="D6" i="27"/>
  <c r="D5" i="27"/>
  <c r="D6" i="24"/>
  <c r="D7" i="24"/>
  <c r="D17" i="24" s="1"/>
  <c r="D18" i="24" s="1"/>
  <c r="D8" i="24"/>
  <c r="D9" i="24"/>
  <c r="D10" i="24"/>
  <c r="D11" i="24"/>
  <c r="D12" i="24"/>
  <c r="D13" i="24"/>
  <c r="D14" i="24"/>
  <c r="D15" i="24"/>
  <c r="D16" i="24"/>
  <c r="I6" i="24"/>
  <c r="I7" i="24"/>
  <c r="I8" i="24"/>
  <c r="I9" i="24"/>
  <c r="I10" i="24"/>
  <c r="I11" i="24"/>
  <c r="I12" i="24"/>
  <c r="I13" i="24"/>
  <c r="I14" i="24"/>
  <c r="I15" i="24"/>
  <c r="I16" i="24"/>
  <c r="I17" i="24"/>
  <c r="I18" i="24"/>
  <c r="D4" i="5"/>
  <c r="E4" i="5"/>
  <c r="D5" i="5"/>
  <c r="E5" i="5"/>
  <c r="D6" i="5"/>
  <c r="E6" i="5"/>
  <c r="D7" i="5"/>
  <c r="E7" i="5"/>
  <c r="D8" i="5"/>
  <c r="E8" i="5"/>
  <c r="D9" i="5"/>
  <c r="E9" i="5"/>
  <c r="D10" i="5"/>
  <c r="E10" i="5"/>
  <c r="D11" i="5"/>
  <c r="E11" i="5"/>
  <c r="H4" i="5"/>
  <c r="I4" i="5"/>
  <c r="H5" i="5"/>
  <c r="I5" i="5"/>
  <c r="H6" i="5"/>
  <c r="I6" i="5"/>
  <c r="H7" i="5"/>
  <c r="I7" i="5"/>
  <c r="H8" i="5"/>
  <c r="I8" i="5"/>
  <c r="H9" i="5"/>
  <c r="I9" i="5"/>
  <c r="H10" i="5"/>
  <c r="I10" i="5"/>
  <c r="H11" i="5"/>
  <c r="I11" i="5"/>
  <c r="I19" i="24" l="1"/>
  <c r="I20" i="24"/>
  <c r="I21" i="24" s="1"/>
  <c r="I5" i="25" l="1"/>
  <c r="I4" i="25"/>
  <c r="G10" i="25"/>
  <c r="G9" i="25"/>
  <c r="D10" i="25"/>
  <c r="D9" i="25"/>
  <c r="G8" i="25"/>
  <c r="G7" i="25"/>
  <c r="G6" i="25"/>
  <c r="G5" i="25"/>
  <c r="G4" i="25"/>
  <c r="D5" i="25"/>
  <c r="D6" i="25"/>
  <c r="D7" i="25"/>
  <c r="D8" i="25"/>
  <c r="D4" i="25"/>
  <c r="AB20" i="12"/>
  <c r="AI25" i="12"/>
  <c r="AH25" i="12"/>
  <c r="AG25" i="12"/>
  <c r="AF25" i="12"/>
  <c r="AE25" i="12"/>
  <c r="AD25" i="12"/>
  <c r="AC25" i="12"/>
  <c r="AB25" i="12"/>
  <c r="AA25" i="12"/>
  <c r="Z25" i="12"/>
  <c r="AI24" i="12"/>
  <c r="AH24" i="12"/>
  <c r="AG24" i="12"/>
  <c r="AF24" i="12"/>
  <c r="AE24" i="12"/>
  <c r="AD24" i="12"/>
  <c r="AC24" i="12"/>
  <c r="AB24" i="12"/>
  <c r="AA24" i="12"/>
  <c r="Z24" i="12"/>
  <c r="AI23" i="12"/>
  <c r="AH23" i="12"/>
  <c r="AG23" i="12"/>
  <c r="AF23" i="12"/>
  <c r="AE23" i="12"/>
  <c r="AD23" i="12"/>
  <c r="AC23" i="12"/>
  <c r="AB23" i="12"/>
  <c r="AA23" i="12"/>
  <c r="Z23" i="12"/>
  <c r="AI22" i="12"/>
  <c r="AH22" i="12"/>
  <c r="AG22" i="12"/>
  <c r="AF22" i="12"/>
  <c r="AE22" i="12"/>
  <c r="AD22" i="12"/>
  <c r="AC22" i="12"/>
  <c r="AB22" i="12"/>
  <c r="AA22" i="12"/>
  <c r="Z22" i="12"/>
  <c r="AI21" i="12"/>
  <c r="AH21" i="12"/>
  <c r="AG21" i="12"/>
  <c r="AF21" i="12"/>
  <c r="AE21" i="12"/>
  <c r="AD21" i="12"/>
  <c r="AC21" i="12"/>
  <c r="AB21" i="12"/>
  <c r="AA21" i="12"/>
  <c r="Z21" i="12"/>
  <c r="AI20" i="12"/>
  <c r="AH20" i="12"/>
  <c r="AG20" i="12"/>
  <c r="AF20" i="12"/>
  <c r="AE20" i="12"/>
  <c r="AD20" i="12"/>
  <c r="AC20" i="12"/>
  <c r="AA20" i="12"/>
  <c r="Z20" i="12"/>
  <c r="AI19" i="12"/>
  <c r="AH19" i="12"/>
  <c r="AG19" i="12"/>
  <c r="AF19" i="12"/>
  <c r="AE19" i="12"/>
  <c r="AD19" i="12"/>
  <c r="AC19" i="12"/>
  <c r="AB19" i="12"/>
  <c r="AA19" i="12"/>
  <c r="Z19" i="12"/>
  <c r="AI18" i="12"/>
  <c r="AH18" i="12"/>
  <c r="AG18" i="12"/>
  <c r="AF18" i="12"/>
  <c r="AE18" i="12"/>
  <c r="AD18" i="12"/>
  <c r="AC18" i="12"/>
  <c r="AB18" i="12"/>
  <c r="AA18" i="12"/>
  <c r="Z18" i="12"/>
  <c r="AI11" i="12"/>
  <c r="Z6" i="12"/>
  <c r="AA6" i="12"/>
  <c r="AB6" i="12"/>
  <c r="AC6" i="12"/>
  <c r="AD6" i="12"/>
  <c r="AE6" i="12"/>
  <c r="AF6" i="12"/>
  <c r="AG6" i="12"/>
  <c r="AH6" i="12"/>
  <c r="AI6" i="12"/>
  <c r="Z7" i="12"/>
  <c r="AA7" i="12"/>
  <c r="AB7" i="12"/>
  <c r="AC7" i="12"/>
  <c r="AD7" i="12"/>
  <c r="AE7" i="12"/>
  <c r="AF7" i="12"/>
  <c r="AG7" i="12"/>
  <c r="AH7" i="12"/>
  <c r="AI7" i="12"/>
  <c r="Z8" i="12"/>
  <c r="AA8" i="12"/>
  <c r="AB8" i="12"/>
  <c r="AC8" i="12"/>
  <c r="AD8" i="12"/>
  <c r="AE8" i="12"/>
  <c r="AF8" i="12"/>
  <c r="AG8" i="12"/>
  <c r="AH8" i="12"/>
  <c r="AI8" i="12"/>
  <c r="Z9" i="12"/>
  <c r="AA9" i="12"/>
  <c r="AB9" i="12"/>
  <c r="AC9" i="12"/>
  <c r="AD9" i="12"/>
  <c r="AE9" i="12"/>
  <c r="AF9" i="12"/>
  <c r="AG9" i="12"/>
  <c r="AH9" i="12"/>
  <c r="AI9" i="12"/>
  <c r="Z10" i="12"/>
  <c r="AA10" i="12"/>
  <c r="AB10" i="12"/>
  <c r="AC10" i="12"/>
  <c r="AD10" i="12"/>
  <c r="AE10" i="12"/>
  <c r="AF10" i="12"/>
  <c r="AG10" i="12"/>
  <c r="AH10" i="12"/>
  <c r="AI10" i="12"/>
  <c r="Z11" i="12"/>
  <c r="AA11" i="12"/>
  <c r="AB11" i="12"/>
  <c r="AC11" i="12"/>
  <c r="AD11" i="12"/>
  <c r="AE11" i="12"/>
  <c r="AF11" i="12"/>
  <c r="AG11" i="12"/>
  <c r="AH11" i="12"/>
  <c r="Z12" i="12"/>
  <c r="AA12" i="12"/>
  <c r="AB12" i="12"/>
  <c r="AC12" i="12"/>
  <c r="AD12" i="12"/>
  <c r="AE12" i="12"/>
  <c r="AF12" i="12"/>
  <c r="AG12" i="12"/>
  <c r="AH12" i="12"/>
  <c r="AI12" i="12"/>
  <c r="AA5" i="12"/>
  <c r="AB5" i="12"/>
  <c r="AC5" i="12"/>
  <c r="AD5" i="12"/>
  <c r="AE5" i="12"/>
  <c r="AF5" i="12"/>
  <c r="AG5" i="12"/>
  <c r="AH5" i="12"/>
  <c r="AI5" i="12"/>
  <c r="Z5" i="12"/>
  <c r="C12" i="6"/>
  <c r="B12" i="6"/>
  <c r="B15" i="1"/>
  <c r="I49" i="36" l="1"/>
  <c r="I50" i="36"/>
  <c r="H41" i="35" l="1"/>
  <c r="B38" i="35"/>
  <c r="C38" i="35"/>
  <c r="D38" i="35" s="1"/>
  <c r="G41" i="35"/>
  <c r="I41" i="35" l="1"/>
  <c r="H48" i="36" l="1"/>
  <c r="H47" i="36"/>
  <c r="H45" i="36"/>
  <c r="H44" i="36"/>
  <c r="H43" i="36"/>
  <c r="H42" i="36"/>
  <c r="H40" i="36"/>
  <c r="H39" i="36"/>
  <c r="E40" i="36"/>
  <c r="E42" i="36"/>
  <c r="E43" i="36"/>
  <c r="E44" i="36"/>
  <c r="E45" i="36"/>
  <c r="I45" i="36" s="1"/>
  <c r="E47" i="36"/>
  <c r="I47" i="36" s="1"/>
  <c r="E48" i="36"/>
  <c r="I48" i="36" s="1"/>
  <c r="E39" i="36"/>
  <c r="I39" i="36" s="1"/>
  <c r="G50" i="36"/>
  <c r="G49" i="36"/>
  <c r="D50" i="36"/>
  <c r="D49" i="36"/>
  <c r="F50" i="36"/>
  <c r="C50" i="36"/>
  <c r="F49" i="36"/>
  <c r="C49" i="36"/>
  <c r="E31" i="36"/>
  <c r="E30" i="36"/>
  <c r="E29" i="36"/>
  <c r="E28" i="36"/>
  <c r="E27" i="36"/>
  <c r="E26" i="36"/>
  <c r="E25" i="36"/>
  <c r="E24" i="36"/>
  <c r="E23" i="36"/>
  <c r="E22" i="36"/>
  <c r="D33" i="36"/>
  <c r="C33" i="36"/>
  <c r="D32" i="36"/>
  <c r="C32" i="36"/>
  <c r="D16" i="36"/>
  <c r="C16" i="36"/>
  <c r="D15" i="36"/>
  <c r="C15" i="36"/>
  <c r="E14" i="36"/>
  <c r="E13" i="36"/>
  <c r="E12" i="36"/>
  <c r="E11" i="36"/>
  <c r="E10" i="36"/>
  <c r="E9" i="36"/>
  <c r="E8" i="36"/>
  <c r="E7" i="36"/>
  <c r="E6" i="36"/>
  <c r="E5" i="36"/>
  <c r="C134" i="33"/>
  <c r="C135" i="33"/>
  <c r="I40" i="36" l="1"/>
  <c r="I44" i="36"/>
  <c r="I43" i="36"/>
  <c r="I42" i="36"/>
  <c r="H49" i="36"/>
  <c r="E50" i="36"/>
  <c r="E49" i="36"/>
  <c r="H50" i="36"/>
  <c r="E32" i="36"/>
  <c r="E33" i="36"/>
  <c r="E15" i="36"/>
  <c r="E16" i="36"/>
  <c r="E64" i="35"/>
  <c r="E65" i="35" s="1"/>
  <c r="E63" i="35"/>
  <c r="B61" i="35"/>
  <c r="B62" i="35" s="1"/>
  <c r="B60" i="35"/>
  <c r="D14" i="35" l="1"/>
  <c r="D13" i="35"/>
  <c r="D12" i="35"/>
  <c r="D11" i="35"/>
  <c r="D10" i="35"/>
  <c r="D9" i="35"/>
  <c r="D8" i="35"/>
  <c r="D7" i="35"/>
  <c r="I19" i="35"/>
  <c r="I18" i="35"/>
  <c r="I17" i="35"/>
  <c r="I16" i="35"/>
  <c r="I15" i="35"/>
  <c r="I14" i="35"/>
  <c r="I13" i="35"/>
  <c r="I12" i="35"/>
  <c r="I11" i="35"/>
  <c r="I10" i="35"/>
  <c r="I9" i="35"/>
  <c r="I8" i="35"/>
  <c r="I7" i="35"/>
  <c r="C13" i="6"/>
  <c r="C14" i="6" s="1"/>
  <c r="B13" i="6"/>
  <c r="B14" i="6" s="1"/>
  <c r="C15" i="1"/>
  <c r="C16" i="1" s="1"/>
  <c r="C14" i="1"/>
  <c r="B16" i="1"/>
  <c r="B14" i="1"/>
  <c r="I20" i="35" l="1"/>
  <c r="I21" i="35"/>
  <c r="I22" i="35" s="1"/>
  <c r="D16" i="35"/>
  <c r="D17" i="35"/>
  <c r="D18" i="35" s="1"/>
  <c r="F165" i="33" l="1"/>
  <c r="F166" i="33" s="1"/>
  <c r="E165" i="33"/>
  <c r="E166" i="33" s="1"/>
  <c r="D165" i="33"/>
  <c r="D166" i="33" s="1"/>
  <c r="C165" i="33"/>
  <c r="C166" i="33" s="1"/>
  <c r="F150" i="33"/>
  <c r="F151" i="33" s="1"/>
  <c r="E150" i="33"/>
  <c r="E151" i="33" s="1"/>
  <c r="D150" i="33"/>
  <c r="D151" i="33" s="1"/>
  <c r="D164" i="33"/>
  <c r="C150" i="33"/>
  <c r="C151" i="33" s="1"/>
  <c r="C149" i="33"/>
  <c r="C15" i="33"/>
  <c r="C16" i="33" s="1"/>
  <c r="D15" i="33"/>
  <c r="E15" i="33"/>
  <c r="F15" i="33"/>
  <c r="D16" i="33"/>
  <c r="E16" i="33"/>
  <c r="F16" i="33"/>
  <c r="F14" i="33"/>
  <c r="E14" i="33"/>
  <c r="D14" i="33"/>
  <c r="C14" i="33"/>
  <c r="F30" i="33"/>
  <c r="F31" i="33" s="1"/>
  <c r="E30" i="33"/>
  <c r="E31" i="33" s="1"/>
  <c r="D30" i="33"/>
  <c r="D31" i="33" s="1"/>
  <c r="C30" i="33"/>
  <c r="C31" i="33" s="1"/>
  <c r="F29" i="33"/>
  <c r="E29" i="33"/>
  <c r="D29" i="33"/>
  <c r="C29" i="33"/>
  <c r="F45" i="33"/>
  <c r="F46" i="33" s="1"/>
  <c r="E45" i="33"/>
  <c r="E46" i="33" s="1"/>
  <c r="D45" i="33"/>
  <c r="D46" i="33" s="1"/>
  <c r="C45" i="33"/>
  <c r="C46" i="33" s="1"/>
  <c r="F44" i="33"/>
  <c r="E44" i="33"/>
  <c r="D44" i="33"/>
  <c r="C44" i="33"/>
  <c r="F60" i="33"/>
  <c r="F61" i="33" s="1"/>
  <c r="E60" i="33"/>
  <c r="E61" i="33" s="1"/>
  <c r="D60" i="33"/>
  <c r="D61" i="33" s="1"/>
  <c r="C60" i="33"/>
  <c r="C61" i="33" s="1"/>
  <c r="F59" i="33"/>
  <c r="E59" i="33"/>
  <c r="D59" i="33"/>
  <c r="C59" i="33"/>
  <c r="F75" i="33"/>
  <c r="F76" i="33" s="1"/>
  <c r="E75" i="33"/>
  <c r="E76" i="33" s="1"/>
  <c r="D75" i="33"/>
  <c r="D76" i="33" s="1"/>
  <c r="C75" i="33"/>
  <c r="C76" i="33" s="1"/>
  <c r="F74" i="33"/>
  <c r="E74" i="33"/>
  <c r="D74" i="33"/>
  <c r="C74" i="33"/>
  <c r="F90" i="33"/>
  <c r="F91" i="33" s="1"/>
  <c r="E90" i="33"/>
  <c r="E91" i="33" s="1"/>
  <c r="D90" i="33"/>
  <c r="D91" i="33" s="1"/>
  <c r="C90" i="33"/>
  <c r="C91" i="33" s="1"/>
  <c r="F89" i="33"/>
  <c r="E89" i="33"/>
  <c r="D89" i="33"/>
  <c r="C89" i="33"/>
  <c r="F105" i="33"/>
  <c r="F106" i="33" s="1"/>
  <c r="E105" i="33"/>
  <c r="E106" i="33" s="1"/>
  <c r="D105" i="33"/>
  <c r="D106" i="33" s="1"/>
  <c r="C105" i="33"/>
  <c r="C106" i="33" s="1"/>
  <c r="F104" i="33"/>
  <c r="E104" i="33"/>
  <c r="D104" i="33"/>
  <c r="C104" i="33"/>
  <c r="F120" i="33"/>
  <c r="F121" i="33" s="1"/>
  <c r="E120" i="33"/>
  <c r="E121" i="33" s="1"/>
  <c r="D120" i="33"/>
  <c r="D121" i="33" s="1"/>
  <c r="C120" i="33"/>
  <c r="C121" i="33" s="1"/>
  <c r="F119" i="33"/>
  <c r="E119" i="33"/>
  <c r="D119" i="33"/>
  <c r="C119" i="33"/>
  <c r="D135" i="33"/>
  <c r="D136" i="33" s="1"/>
  <c r="E135" i="33"/>
  <c r="E136" i="33" s="1"/>
  <c r="F135" i="33"/>
  <c r="F136" i="33" s="1"/>
  <c r="C136" i="33"/>
  <c r="D134" i="33"/>
  <c r="F134" i="33"/>
  <c r="E134" i="33"/>
  <c r="D13" i="26"/>
  <c r="D12" i="26"/>
  <c r="D11" i="26"/>
  <c r="D10" i="26"/>
  <c r="D9" i="26"/>
  <c r="D8" i="26"/>
  <c r="D7" i="26"/>
  <c r="D6" i="26"/>
  <c r="F164" i="33" l="1"/>
  <c r="E164" i="33"/>
  <c r="C164" i="33"/>
  <c r="F149" i="33"/>
  <c r="E149" i="33"/>
  <c r="D149" i="33"/>
</calcChain>
</file>

<file path=xl/sharedStrings.xml><?xml version="1.0" encoding="utf-8"?>
<sst xmlns="http://schemas.openxmlformats.org/spreadsheetml/2006/main" count="1176" uniqueCount="153">
  <si>
    <t>Placebo</t>
  </si>
  <si>
    <t>Metreleptin</t>
  </si>
  <si>
    <t>After placebo</t>
  </si>
  <si>
    <t>After metreleptin</t>
  </si>
  <si>
    <t>SD</t>
  </si>
  <si>
    <t>After Metreleptin</t>
  </si>
  <si>
    <t>a</t>
  </si>
  <si>
    <t>Time (min)</t>
  </si>
  <si>
    <t/>
  </si>
  <si>
    <t>Serum tryglicerides (mg/dl) during intralipid protocol</t>
  </si>
  <si>
    <t>3 hrs after placebo</t>
  </si>
  <si>
    <t>Before placebo</t>
  </si>
  <si>
    <t>Before metreleptin</t>
  </si>
  <si>
    <t>3 hrs after metreleptin</t>
  </si>
  <si>
    <t>Hepatic lipid content %</t>
  </si>
  <si>
    <t>Relative change (%) in hepatic lipid content before and after placebo and metreleptin</t>
  </si>
  <si>
    <t xml:space="preserve">Plasma non-esterified fatty acids (NEFA) mmol/l </t>
  </si>
  <si>
    <t>4.5 hrs after placebo</t>
  </si>
  <si>
    <t>4.5 hrs after metreleptin</t>
  </si>
  <si>
    <r>
      <t>Plasma ketone bodies (</t>
    </r>
    <r>
      <rPr>
        <b/>
        <sz val="11"/>
        <color rgb="FF000000"/>
        <rFont val="Symbol"/>
        <family val="1"/>
        <charset val="2"/>
      </rPr>
      <t>μ</t>
    </r>
    <r>
      <rPr>
        <b/>
        <sz val="11"/>
        <color rgb="FF000000"/>
        <rFont val="Arial"/>
        <family val="2"/>
      </rPr>
      <t>mol/l)</t>
    </r>
  </si>
  <si>
    <t>Plasma ANGPTL3 (ng/ml) </t>
  </si>
  <si>
    <t>C14:0</t>
  </si>
  <si>
    <t>C16:0</t>
  </si>
  <si>
    <t>C16:1 n-7</t>
  </si>
  <si>
    <t>C18:0</t>
  </si>
  <si>
    <t>C18:1 n-9</t>
  </si>
  <si>
    <t>C18:1 n-7</t>
  </si>
  <si>
    <t>C18:2 n-6</t>
  </si>
  <si>
    <t>C20:4 n-6</t>
  </si>
  <si>
    <t>C16:0 n-7</t>
  </si>
  <si>
    <t>Concentration of long-chain fatty acids in plasma (nMol/100 µl) before and after placebo vs. metreleptin</t>
  </si>
  <si>
    <t>SFA</t>
  </si>
  <si>
    <t>MUFA</t>
  </si>
  <si>
    <t xml:space="preserve">Percentage of saturated fatty acids (SFA) and of mono-unsaturated fatty acids (MUFA) in the VLDL1-TG subfraction after placebo vs. metreleptin </t>
  </si>
  <si>
    <t xml:space="preserve">Lipogenic index (C16/C18:2n6 ratio) of VLDL1-TG subfraction </t>
  </si>
  <si>
    <r>
      <t xml:space="preserve">Unsaturation index of the liver assessed through </t>
    </r>
    <r>
      <rPr>
        <b/>
        <vertAlign val="superscript"/>
        <sz val="11"/>
        <color rgb="FF000000"/>
        <rFont val="Arial"/>
        <family val="2"/>
      </rPr>
      <t>1</t>
    </r>
    <r>
      <rPr>
        <b/>
        <sz val="11"/>
        <color rgb="FF000000"/>
        <rFont val="Arial"/>
        <family val="2"/>
      </rPr>
      <t>H magnetic resonance spectroscopy (MRS)</t>
    </r>
  </si>
  <si>
    <t>γATP (mmol/l) assessed through 7-Tesla 31phosphate magnetic resonance spectroscopy (MRS)</t>
  </si>
  <si>
    <t>Hepatic inorganic phosphate (mmol/l) assessed through 7-Tesla 31phosphate magnetic resonance spectroscopy (MRS)</t>
  </si>
  <si>
    <t xml:space="preserve">Hepatic inorganic phosphate/ATP ratio </t>
  </si>
  <si>
    <t>ATP synthesis rate (mmol/sec)</t>
  </si>
  <si>
    <t>Lipodystrophy patients</t>
  </si>
  <si>
    <t>LEP1</t>
  </si>
  <si>
    <t>LEP2</t>
  </si>
  <si>
    <t>LEP3</t>
  </si>
  <si>
    <t>LEP4</t>
  </si>
  <si>
    <t>LEP5</t>
  </si>
  <si>
    <t>LEP6</t>
  </si>
  <si>
    <t>LEP7</t>
  </si>
  <si>
    <t>LEP8</t>
  </si>
  <si>
    <t>LEP9</t>
  </si>
  <si>
    <t>LEP10</t>
  </si>
  <si>
    <t>LEP11</t>
  </si>
  <si>
    <t>LEP12</t>
  </si>
  <si>
    <t>LEP13</t>
  </si>
  <si>
    <t>Healthy volunteers</t>
  </si>
  <si>
    <t>Hepatic NADH (mmol/l)</t>
  </si>
  <si>
    <t>Mean</t>
  </si>
  <si>
    <t>HbA1c %</t>
  </si>
  <si>
    <t>Correlation between hepatic lipid content (mean values at baseline) and HbA1c</t>
  </si>
  <si>
    <t>TG (mg/dl)</t>
  </si>
  <si>
    <t>Correlation between hepatic lipid content and fasting tryglicerides (TG)</t>
  </si>
  <si>
    <t>Fasting insulin (mU/l)</t>
  </si>
  <si>
    <t>Correlation between hepatic lipid content and fasting insulin</t>
  </si>
  <si>
    <t>before placebo</t>
  </si>
  <si>
    <t>Blood Glucose (mg/dl)</t>
  </si>
  <si>
    <t>Serum TGs (mg/dl)</t>
  </si>
  <si>
    <t>Serum LDL chol. (mg/dl)</t>
  </si>
  <si>
    <t>Serum HDL chol. (mg/dl)</t>
  </si>
  <si>
    <t>Serum apolip. B (mg/dl)</t>
  </si>
  <si>
    <t>Serum Insulin (mU/l)</t>
  </si>
  <si>
    <t>Serum C-Peptide (ng/ml)</t>
  </si>
  <si>
    <t>Serum cortisol (µg/dl)</t>
  </si>
  <si>
    <t>before metreleptin</t>
  </si>
  <si>
    <t>Laboratory parameters of study patients</t>
  </si>
  <si>
    <t>Plasma leptin (ng/ml)</t>
  </si>
  <si>
    <t>Plasma IGFBP2 (ng/ml)</t>
  </si>
  <si>
    <t>Plasma Adiponectin (μg/ml)</t>
  </si>
  <si>
    <t>Time of MR</t>
  </si>
  <si>
    <t xml:space="preserve">30 months after the liver transplant (3 months prior metreleptin initiation)  </t>
  </si>
  <si>
    <t xml:space="preserve">44 months after the transplant (11 months after metreleptin initiation)  </t>
  </si>
  <si>
    <t>56 months after the transplant (23 months after metreleptin initiation)</t>
  </si>
  <si>
    <t>Liver transplantation</t>
  </si>
  <si>
    <t>Age (y)</t>
  </si>
  <si>
    <t>a= missing values due to analytical error</t>
  </si>
  <si>
    <t>Difference to baseline of plasma concentration of VLDL1-trygliceride (mg/dl) during intralipid protocol</t>
  </si>
  <si>
    <t>Difference to baseline of plasma concentration of VLDL2-trygliceride (mg/dl) during intralipid protocol</t>
  </si>
  <si>
    <t>a= data missing due to analytical error</t>
  </si>
  <si>
    <t>Data are available for only 5 patients because the other 4 subjects were not eligible for 7-Tesla MRS</t>
  </si>
  <si>
    <t xml:space="preserve">Data are available for only 5 patients because the other 4 subjects were not eligible for 7-Tesla MRS </t>
  </si>
  <si>
    <t>Long-chain fatty acids  composition of VLDL1-triglycerides (TG) particles after placebo vs. metreleptin (Mol /100 µl)</t>
  </si>
  <si>
    <t>ALT (IU/L)</t>
  </si>
  <si>
    <t>AST (IU/L)</t>
  </si>
  <si>
    <t>Metreleptin treatment initiation</t>
  </si>
  <si>
    <t>xxxxx</t>
  </si>
  <si>
    <t>Triglyceride (mg/dL)</t>
  </si>
  <si>
    <t>HbA1c (%)</t>
  </si>
  <si>
    <t>ALT and AST of  case report patient before and after liver transplantation / metreleptin treatment initiation</t>
  </si>
  <si>
    <t>Tryglicerides and HbA1c of  case report patient before and after liver transplantation / metreleptin treatment initiation</t>
  </si>
  <si>
    <t>Parenchymal signal intensity loss</t>
  </si>
  <si>
    <t>Parenchymal intensitiy loss of transplanted liver</t>
  </si>
  <si>
    <t>a= not available due to measurement error during MRS before metreleptin</t>
  </si>
  <si>
    <t>VLDL1-TG secretion rate (mg/hr)</t>
  </si>
  <si>
    <t>SEM</t>
  </si>
  <si>
    <t>mean</t>
  </si>
  <si>
    <t>Comparisons between lipodystrophy study subjects and healthy volunteers from our previous trial (PMID: 36220067)</t>
  </si>
  <si>
    <t>Comparisons of plasma ANGPLT3  (ng/ml) (mean of baseline values) between lipodystrophy study subjects and healthy volunteers from our previous trial (PMID: 36220067)</t>
  </si>
  <si>
    <t>Post-injection leptin concentrations (ng/ml)</t>
  </si>
  <si>
    <t>Laboratory parameters of study patients for table S2</t>
  </si>
  <si>
    <t>ID1</t>
  </si>
  <si>
    <t>ID2</t>
  </si>
  <si>
    <t>ID3</t>
  </si>
  <si>
    <t>ID4</t>
  </si>
  <si>
    <t>ID5</t>
  </si>
  <si>
    <t>ID6</t>
  </si>
  <si>
    <t>ID7</t>
  </si>
  <si>
    <t>ID8</t>
  </si>
  <si>
    <t>ID9</t>
  </si>
  <si>
    <t>ID10</t>
  </si>
  <si>
    <t>HOMA IR</t>
  </si>
  <si>
    <t>HOMA_IR</t>
  </si>
  <si>
    <t>Glucose (mg/dl)</t>
  </si>
  <si>
    <t>Serum Insulin (µIU/ml)</t>
  </si>
  <si>
    <t>HOMA-IR</t>
  </si>
  <si>
    <t xml:space="preserve">ID10 before metreleptin is not available due to measurement error during MRS </t>
  </si>
  <si>
    <t>ID8 was not eligible for MR because of claustrophobia</t>
  </si>
  <si>
    <t>ID10 was excluded from analysis due to measurement error during MRS before metreleptin</t>
  </si>
  <si>
    <t>VLDL1-TG secretion rates</t>
  </si>
  <si>
    <t>excluded because on insulin therapy</t>
  </si>
  <si>
    <t>Male healthy volunteers from our previous trial</t>
  </si>
  <si>
    <t>after placebo</t>
  </si>
  <si>
    <t>after metreleptin</t>
  </si>
  <si>
    <t>Comparison between hepatic VLDL1-TG secretion (mg/hr) rates in lipodystrophy cohort and healthy volunteers</t>
  </si>
  <si>
    <t>Comparisons of ratio VLDL-TG mmol/l /HCL% between lipodystrophy cohort and healthy male controls</t>
  </si>
  <si>
    <t>Lipodystrophy cohort</t>
  </si>
  <si>
    <t>Comparisons of ratio VLDL-TG secretion rate (mg/hr)/HCL% between lipodystrophy cohort and healthy male controls</t>
  </si>
  <si>
    <t>Comparison between VLDL-TG concentrations (mmol/L) in unprocessed plasma in lipodystrophy cohort and healthy volunteers</t>
  </si>
  <si>
    <t>Catalytic activity of exogenous LPL determined by calorimetry (μW/ηM)</t>
  </si>
  <si>
    <t>Catalytic activity of exogenous LPL determined by calorimetry (μW/ηM) in lipodystrophy patients and male healthy volunteers</t>
  </si>
  <si>
    <t>Concentration of apolipoprotein B in isolated VLDL1-TG subfraction (mg/l) during intralipid protocol</t>
  </si>
  <si>
    <t>*Samples of ID8 were not available</t>
  </si>
  <si>
    <t>Change</t>
  </si>
  <si>
    <t>Change after placebo</t>
  </si>
  <si>
    <t>Change after metreleptin</t>
  </si>
  <si>
    <t>relative change</t>
  </si>
  <si>
    <t>two-sided paired t-test</t>
  </si>
  <si>
    <t>x</t>
  </si>
  <si>
    <t>Factor</t>
  </si>
  <si>
    <t>estimate</t>
  </si>
  <si>
    <t>p.value</t>
  </si>
  <si>
    <t>Treatment</t>
  </si>
  <si>
    <t>Group</t>
  </si>
  <si>
    <t>Interaction</t>
  </si>
  <si>
    <t>Results for fixed effects of mixed model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</si>
</sst>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"/>
    <numFmt numFmtId="166" formatCode="0.0%"/>
    <numFmt numFmtId="167" formatCode="0.0000"/>
    <numFmt numFmtId="172" formatCode="0.00000"/>
  </numFmts>
  <fonts count="42" x14ac:knownFonts="1">
    <font>
      <sz val="12"/>
      <color theme="1"/>
      <name val="Calibri"/>
      <family val="2"/>
      <scheme val="minor"/>
    </font>
    <font>
      <sz val="12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1"/>
      <color rgb="FFFF0000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8"/>
      <name val="Calibri"/>
      <family val="2"/>
      <scheme val="minor"/>
    </font>
    <font>
      <b/>
      <i/>
      <sz val="11"/>
      <color indexed="8"/>
      <name val="Arial"/>
      <family val="2"/>
    </font>
    <font>
      <sz val="11"/>
      <name val="Arial"/>
      <family val="2"/>
    </font>
    <font>
      <b/>
      <sz val="10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color rgb="FF000000"/>
      <name val="Symbol"/>
      <family val="1"/>
      <charset val="2"/>
    </font>
    <font>
      <i/>
      <sz val="12"/>
      <color theme="1"/>
      <name val="Calibri"/>
      <family val="2"/>
      <scheme val="minor"/>
    </font>
    <font>
      <i/>
      <sz val="11"/>
      <color theme="1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vertAlign val="superscript"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111D4E"/>
      <name val="Arial"/>
      <family val="2"/>
    </font>
    <font>
      <b/>
      <sz val="11"/>
      <color rgb="FF111D4E"/>
      <name val="Arial"/>
      <family val="2"/>
    </font>
    <font>
      <b/>
      <i/>
      <sz val="11"/>
      <color theme="1"/>
      <name val="Arial"/>
      <family val="2"/>
    </font>
    <font>
      <b/>
      <i/>
      <sz val="11"/>
      <color rgb="FF111D4E"/>
      <name val="Arial"/>
      <family val="2"/>
    </font>
    <font>
      <sz val="18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1"/>
      <name val="Arial"/>
      <family val="2"/>
    </font>
    <font>
      <b/>
      <i/>
      <sz val="12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i/>
      <sz val="12"/>
      <name val="Arial"/>
      <family val="2"/>
    </font>
    <font>
      <sz val="10"/>
      <color theme="4" tint="-0.249977111117893"/>
      <name val="Arial"/>
      <family val="2"/>
    </font>
    <font>
      <sz val="12"/>
      <color theme="4" tint="-0.249977111117893"/>
      <name val="Calibri"/>
      <family val="2"/>
      <scheme val="minor"/>
    </font>
    <font>
      <i/>
      <sz val="12"/>
      <name val="Arial"/>
      <family val="2"/>
    </font>
    <font>
      <i/>
      <sz val="12"/>
      <color theme="1"/>
      <name val="Arial"/>
      <family val="2"/>
    </font>
    <font>
      <i/>
      <sz val="11"/>
      <name val="Arial"/>
      <family val="2"/>
    </font>
    <font>
      <b/>
      <sz val="12"/>
      <color rgb="FF000000"/>
      <name val="Calibri"/>
      <family val="2"/>
      <scheme val="minor"/>
    </font>
    <font>
      <sz val="10"/>
      <color rgb="FF000000"/>
      <name val="Arial Unicode M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9" fontId="2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</cellStyleXfs>
  <cellXfs count="224">
    <xf numFmtId="0" fontId="0" fillId="0" borderId="0" xfId="0"/>
    <xf numFmtId="0" fontId="4" fillId="0" borderId="2" xfId="2" applyBorder="1"/>
    <xf numFmtId="0" fontId="4" fillId="0" borderId="0" xfId="2"/>
    <xf numFmtId="0" fontId="5" fillId="0" borderId="1" xfId="2" applyFont="1" applyBorder="1" applyAlignment="1">
      <alignment horizontal="left" vertical="center"/>
    </xf>
    <xf numFmtId="0" fontId="6" fillId="0" borderId="2" xfId="2" applyFont="1" applyBorder="1"/>
    <xf numFmtId="0" fontId="5" fillId="0" borderId="4" xfId="2" applyFont="1" applyBorder="1" applyAlignment="1">
      <alignment horizontal="left" vertical="center"/>
    </xf>
    <xf numFmtId="0" fontId="6" fillId="0" borderId="0" xfId="2" applyFont="1"/>
    <xf numFmtId="0" fontId="7" fillId="0" borderId="0" xfId="0" applyFont="1"/>
    <xf numFmtId="0" fontId="6" fillId="0" borderId="0" xfId="0" applyFont="1"/>
    <xf numFmtId="2" fontId="6" fillId="0" borderId="5" xfId="3" applyNumberFormat="1" applyFont="1" applyFill="1" applyBorder="1" applyAlignment="1">
      <alignment horizontal="center"/>
    </xf>
    <xf numFmtId="2" fontId="6" fillId="0" borderId="0" xfId="3" applyNumberFormat="1" applyFont="1" applyFill="1" applyBorder="1" applyAlignment="1">
      <alignment horizontal="center"/>
    </xf>
    <xf numFmtId="2" fontId="6" fillId="0" borderId="0" xfId="2" applyNumberFormat="1" applyFont="1" applyAlignment="1">
      <alignment horizontal="center"/>
    </xf>
    <xf numFmtId="2" fontId="6" fillId="0" borderId="5" xfId="2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1" fontId="5" fillId="0" borderId="5" xfId="2" applyNumberFormat="1" applyFont="1" applyBorder="1" applyAlignment="1">
      <alignment horizontal="center" vertical="center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10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11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5" fillId="0" borderId="0" xfId="0" applyFont="1"/>
    <xf numFmtId="0" fontId="9" fillId="0" borderId="0" xfId="0" applyFont="1"/>
    <xf numFmtId="0" fontId="8" fillId="0" borderId="0" xfId="0" applyFont="1"/>
    <xf numFmtId="0" fontId="6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5" fillId="0" borderId="0" xfId="0" applyFont="1"/>
    <xf numFmtId="0" fontId="16" fillId="0" borderId="0" xfId="0" applyFont="1"/>
    <xf numFmtId="0" fontId="1" fillId="0" borderId="5" xfId="0" applyFont="1" applyBorder="1" applyAlignment="1">
      <alignment horizontal="center"/>
    </xf>
    <xf numFmtId="0" fontId="1" fillId="0" borderId="5" xfId="0" applyFont="1" applyBorder="1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4" fillId="0" borderId="5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8" fillId="0" borderId="0" xfId="0" applyFont="1"/>
    <xf numFmtId="2" fontId="14" fillId="0" borderId="5" xfId="0" applyNumberFormat="1" applyFont="1" applyBorder="1" applyAlignment="1">
      <alignment horizontal="center"/>
    </xf>
    <xf numFmtId="1" fontId="5" fillId="0" borderId="9" xfId="2" applyNumberFormat="1" applyFont="1" applyBorder="1" applyAlignment="1">
      <alignment horizontal="center" vertical="center"/>
    </xf>
    <xf numFmtId="0" fontId="20" fillId="0" borderId="5" xfId="0" applyFont="1" applyBorder="1" applyAlignment="1">
      <alignment horizontal="center"/>
    </xf>
    <xf numFmtId="0" fontId="13" fillId="0" borderId="14" xfId="0" applyFont="1" applyBorder="1" applyAlignment="1">
      <alignment horizontal="center" wrapText="1"/>
    </xf>
    <xf numFmtId="0" fontId="13" fillId="0" borderId="6" xfId="0" applyFont="1" applyBorder="1" applyAlignment="1">
      <alignment horizontal="center" wrapText="1"/>
    </xf>
    <xf numFmtId="0" fontId="13" fillId="0" borderId="15" xfId="0" applyFont="1" applyBorder="1" applyAlignment="1">
      <alignment horizontal="center" wrapText="1"/>
    </xf>
    <xf numFmtId="0" fontId="6" fillId="0" borderId="5" xfId="0" applyFont="1" applyBorder="1" applyAlignment="1">
      <alignment horizontal="center"/>
    </xf>
    <xf numFmtId="0" fontId="11" fillId="0" borderId="5" xfId="0" applyFont="1" applyBorder="1" applyAlignment="1">
      <alignment horizontal="center" wrapText="1"/>
    </xf>
    <xf numFmtId="0" fontId="21" fillId="0" borderId="5" xfId="0" applyFont="1" applyBorder="1" applyAlignment="1">
      <alignment horizontal="center"/>
    </xf>
    <xf numFmtId="10" fontId="14" fillId="0" borderId="5" xfId="1" applyNumberFormat="1" applyFont="1" applyBorder="1" applyAlignment="1">
      <alignment horizontal="center"/>
    </xf>
    <xf numFmtId="164" fontId="14" fillId="0" borderId="5" xfId="0" applyNumberFormat="1" applyFont="1" applyBorder="1" applyAlignment="1">
      <alignment horizontal="center"/>
    </xf>
    <xf numFmtId="0" fontId="0" fillId="0" borderId="5" xfId="0" applyBorder="1" applyAlignment="1">
      <alignment horizontal="center"/>
    </xf>
    <xf numFmtId="2" fontId="21" fillId="0" borderId="5" xfId="0" applyNumberFormat="1" applyFont="1" applyBorder="1" applyAlignment="1">
      <alignment horizontal="center"/>
    </xf>
    <xf numFmtId="2" fontId="1" fillId="0" borderId="5" xfId="0" applyNumberFormat="1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4" fillId="0" borderId="0" xfId="0" applyFont="1"/>
    <xf numFmtId="0" fontId="21" fillId="0" borderId="8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19" fillId="0" borderId="7" xfId="0" applyFont="1" applyBorder="1" applyAlignment="1">
      <alignment horizontal="center"/>
    </xf>
    <xf numFmtId="0" fontId="14" fillId="0" borderId="5" xfId="0" applyFont="1" applyBorder="1"/>
    <xf numFmtId="2" fontId="19" fillId="0" borderId="5" xfId="0" applyNumberFormat="1" applyFont="1" applyBorder="1" applyAlignment="1">
      <alignment horizontal="center"/>
    </xf>
    <xf numFmtId="0" fontId="19" fillId="0" borderId="16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4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25" fillId="0" borderId="0" xfId="0" applyFont="1" applyAlignment="1">
      <alignment horizontal="left" vertical="center" wrapText="1" readingOrder="1"/>
    </xf>
    <xf numFmtId="2" fontId="5" fillId="0" borderId="0" xfId="0" applyNumberFormat="1" applyFont="1" applyAlignment="1">
      <alignment horizontal="center"/>
    </xf>
    <xf numFmtId="2" fontId="5" fillId="0" borderId="0" xfId="0" applyNumberFormat="1" applyFont="1" applyAlignment="1">
      <alignment horizontal="right"/>
    </xf>
    <xf numFmtId="0" fontId="5" fillId="0" borderId="0" xfId="0" applyFont="1" applyAlignment="1">
      <alignment horizontal="left"/>
    </xf>
    <xf numFmtId="0" fontId="24" fillId="0" borderId="0" xfId="0" applyFont="1" applyAlignment="1">
      <alignment horizontal="right" vertical="center" wrapText="1" readingOrder="1"/>
    </xf>
    <xf numFmtId="0" fontId="26" fillId="0" borderId="0" xfId="0" applyFont="1" applyAlignment="1">
      <alignment horizontal="left"/>
    </xf>
    <xf numFmtId="2" fontId="26" fillId="0" borderId="0" xfId="0" applyNumberFormat="1" applyFont="1" applyAlignment="1">
      <alignment horizontal="right"/>
    </xf>
    <xf numFmtId="2" fontId="26" fillId="0" borderId="0" xfId="0" applyNumberFormat="1" applyFont="1" applyAlignment="1">
      <alignment horizontal="center"/>
    </xf>
    <xf numFmtId="2" fontId="19" fillId="0" borderId="0" xfId="0" applyNumberFormat="1" applyFont="1" applyAlignment="1">
      <alignment horizontal="right"/>
    </xf>
    <xf numFmtId="2" fontId="19" fillId="0" borderId="0" xfId="0" applyNumberFormat="1" applyFont="1" applyAlignment="1">
      <alignment horizontal="center"/>
    </xf>
    <xf numFmtId="2" fontId="5" fillId="0" borderId="19" xfId="0" applyNumberFormat="1" applyFont="1" applyBorder="1" applyAlignment="1">
      <alignment horizontal="center"/>
    </xf>
    <xf numFmtId="2" fontId="5" fillId="0" borderId="20" xfId="0" applyNumberFormat="1" applyFont="1" applyBorder="1" applyAlignment="1">
      <alignment horizontal="center"/>
    </xf>
    <xf numFmtId="2" fontId="5" fillId="0" borderId="21" xfId="0" applyNumberFormat="1" applyFont="1" applyBorder="1" applyAlignment="1">
      <alignment horizontal="center"/>
    </xf>
    <xf numFmtId="0" fontId="27" fillId="0" borderId="0" xfId="0" applyFont="1" applyAlignment="1">
      <alignment horizontal="left" vertical="center" wrapText="1" readingOrder="1"/>
    </xf>
    <xf numFmtId="165" fontId="6" fillId="0" borderId="5" xfId="0" applyNumberFormat="1" applyFont="1" applyBorder="1" applyAlignment="1">
      <alignment horizontal="center"/>
    </xf>
    <xf numFmtId="1" fontId="6" fillId="0" borderId="5" xfId="0" applyNumberFormat="1" applyFont="1" applyBorder="1" applyAlignment="1">
      <alignment horizontal="center"/>
    </xf>
    <xf numFmtId="0" fontId="28" fillId="0" borderId="0" xfId="0" applyFont="1"/>
    <xf numFmtId="0" fontId="23" fillId="0" borderId="5" xfId="0" applyFont="1" applyBorder="1" applyAlignment="1">
      <alignment horizontal="left" vertical="center" readingOrder="1"/>
    </xf>
    <xf numFmtId="9" fontId="6" fillId="0" borderId="5" xfId="0" applyNumberFormat="1" applyFont="1" applyBorder="1" applyAlignment="1">
      <alignment horizontal="center"/>
    </xf>
    <xf numFmtId="0" fontId="14" fillId="0" borderId="0" xfId="0" applyFont="1" applyAlignment="1">
      <alignment horizontal="center"/>
    </xf>
    <xf numFmtId="2" fontId="8" fillId="0" borderId="0" xfId="0" applyNumberFormat="1" applyFont="1"/>
    <xf numFmtId="2" fontId="7" fillId="0" borderId="0" xfId="0" applyNumberFormat="1" applyFont="1"/>
    <xf numFmtId="2" fontId="14" fillId="0" borderId="5" xfId="0" applyNumberFormat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14" fontId="5" fillId="0" borderId="0" xfId="0" applyNumberFormat="1" applyFont="1"/>
    <xf numFmtId="14" fontId="6" fillId="0" borderId="0" xfId="0" applyNumberFormat="1" applyFont="1"/>
    <xf numFmtId="2" fontId="6" fillId="0" borderId="0" xfId="0" applyNumberFormat="1" applyFont="1"/>
    <xf numFmtId="2" fontId="19" fillId="0" borderId="9" xfId="0" applyNumberFormat="1" applyFont="1" applyBorder="1" applyAlignment="1">
      <alignment horizontal="center"/>
    </xf>
    <xf numFmtId="2" fontId="0" fillId="0" borderId="0" xfId="0" applyNumberFormat="1"/>
    <xf numFmtId="2" fontId="29" fillId="0" borderId="0" xfId="0" applyNumberFormat="1" applyFont="1" applyAlignment="1">
      <alignment horizontal="center"/>
    </xf>
    <xf numFmtId="1" fontId="30" fillId="0" borderId="8" xfId="0" applyNumberFormat="1" applyFont="1" applyBorder="1" applyAlignment="1">
      <alignment horizontal="right"/>
    </xf>
    <xf numFmtId="0" fontId="19" fillId="0" borderId="22" xfId="0" applyFont="1" applyBorder="1" applyAlignment="1">
      <alignment horizontal="center"/>
    </xf>
    <xf numFmtId="0" fontId="19" fillId="0" borderId="23" xfId="0" applyFont="1" applyBorder="1" applyAlignment="1">
      <alignment horizontal="center"/>
    </xf>
    <xf numFmtId="0" fontId="19" fillId="0" borderId="24" xfId="0" applyFont="1" applyBorder="1" applyAlignment="1">
      <alignment horizontal="center"/>
    </xf>
    <xf numFmtId="1" fontId="31" fillId="0" borderId="5" xfId="0" applyNumberFormat="1" applyFont="1" applyBorder="1" applyAlignment="1">
      <alignment horizontal="center"/>
    </xf>
    <xf numFmtId="166" fontId="26" fillId="0" borderId="5" xfId="1" applyNumberFormat="1" applyFont="1" applyBorder="1" applyAlignment="1">
      <alignment horizontal="center"/>
    </xf>
    <xf numFmtId="0" fontId="19" fillId="0" borderId="9" xfId="0" applyFont="1" applyBorder="1" applyAlignment="1">
      <alignment horizontal="center"/>
    </xf>
    <xf numFmtId="0" fontId="29" fillId="0" borderId="0" xfId="0" applyFont="1" applyAlignment="1">
      <alignment horizontal="right"/>
    </xf>
    <xf numFmtId="0" fontId="26" fillId="0" borderId="0" xfId="0" applyFont="1" applyAlignment="1">
      <alignment horizontal="right"/>
    </xf>
    <xf numFmtId="2" fontId="26" fillId="0" borderId="5" xfId="0" applyNumberFormat="1" applyFont="1" applyBorder="1" applyAlignment="1">
      <alignment horizontal="center"/>
    </xf>
    <xf numFmtId="0" fontId="19" fillId="0" borderId="0" xfId="0" applyFont="1" applyAlignment="1">
      <alignment horizontal="center"/>
    </xf>
    <xf numFmtId="2" fontId="0" fillId="0" borderId="5" xfId="0" applyNumberFormat="1" applyBorder="1" applyAlignment="1">
      <alignment horizontal="center"/>
    </xf>
    <xf numFmtId="0" fontId="21" fillId="0" borderId="0" xfId="0" applyFont="1"/>
    <xf numFmtId="2" fontId="5" fillId="0" borderId="0" xfId="0" applyNumberFormat="1" applyFont="1" applyAlignment="1">
      <alignment horizontal="left"/>
    </xf>
    <xf numFmtId="0" fontId="29" fillId="0" borderId="0" xfId="0" applyFont="1" applyAlignment="1">
      <alignment horizontal="center"/>
    </xf>
    <xf numFmtId="165" fontId="26" fillId="0" borderId="0" xfId="0" applyNumberFormat="1" applyFont="1" applyAlignment="1">
      <alignment horizontal="center"/>
    </xf>
    <xf numFmtId="165" fontId="5" fillId="0" borderId="5" xfId="0" applyNumberFormat="1" applyFont="1" applyBorder="1" applyAlignment="1">
      <alignment horizontal="center"/>
    </xf>
    <xf numFmtId="165" fontId="6" fillId="0" borderId="25" xfId="0" applyNumberFormat="1" applyFont="1" applyBorder="1" applyAlignment="1">
      <alignment horizontal="center"/>
    </xf>
    <xf numFmtId="1" fontId="6" fillId="0" borderId="25" xfId="0" applyNumberFormat="1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1" fontId="29" fillId="0" borderId="5" xfId="0" applyNumberFormat="1" applyFont="1" applyBorder="1" applyAlignment="1">
      <alignment horizontal="center"/>
    </xf>
    <xf numFmtId="1" fontId="26" fillId="0" borderId="0" xfId="0" applyNumberFormat="1" applyFont="1" applyAlignment="1">
      <alignment horizontal="center"/>
    </xf>
    <xf numFmtId="165" fontId="29" fillId="0" borderId="5" xfId="0" applyNumberFormat="1" applyFont="1" applyBorder="1" applyAlignment="1">
      <alignment horizontal="center"/>
    </xf>
    <xf numFmtId="165" fontId="29" fillId="3" borderId="0" xfId="0" applyNumberFormat="1" applyFont="1" applyFill="1" applyAlignment="1">
      <alignment horizontal="center"/>
    </xf>
    <xf numFmtId="0" fontId="29" fillId="3" borderId="0" xfId="0" applyFont="1" applyFill="1" applyAlignment="1">
      <alignment horizontal="center"/>
    </xf>
    <xf numFmtId="0" fontId="29" fillId="3" borderId="27" xfId="0" applyFont="1" applyFill="1" applyBorder="1" applyAlignment="1">
      <alignment horizontal="center"/>
    </xf>
    <xf numFmtId="0" fontId="3" fillId="0" borderId="9" xfId="0" applyFont="1" applyBorder="1" applyAlignment="1">
      <alignment horizontal="center"/>
    </xf>
    <xf numFmtId="165" fontId="3" fillId="0" borderId="9" xfId="0" applyNumberFormat="1" applyFont="1" applyBorder="1" applyAlignment="1">
      <alignment horizontal="center"/>
    </xf>
    <xf numFmtId="0" fontId="14" fillId="0" borderId="5" xfId="0" applyFont="1" applyBorder="1" applyAlignment="1">
      <alignment horizontal="center" vertical="center" wrapText="1" readingOrder="1"/>
    </xf>
    <xf numFmtId="0" fontId="6" fillId="0" borderId="5" xfId="0" applyFont="1" applyBorder="1" applyAlignment="1">
      <alignment horizontal="center" vertical="center" wrapText="1" readingOrder="1"/>
    </xf>
    <xf numFmtId="0" fontId="14" fillId="0" borderId="0" xfId="0" applyFont="1" applyAlignment="1">
      <alignment horizontal="center" vertical="center" wrapText="1" readingOrder="1"/>
    </xf>
    <xf numFmtId="0" fontId="32" fillId="0" borderId="5" xfId="0" applyFont="1" applyBorder="1" applyAlignment="1">
      <alignment horizontal="center"/>
    </xf>
    <xf numFmtId="0" fontId="33" fillId="0" borderId="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0" borderId="13" xfId="0" applyFont="1" applyBorder="1" applyAlignment="1">
      <alignment horizontal="center" wrapText="1"/>
    </xf>
    <xf numFmtId="9" fontId="29" fillId="0" borderId="0" xfId="1" applyFont="1" applyAlignment="1">
      <alignment horizontal="center"/>
    </xf>
    <xf numFmtId="0" fontId="19" fillId="0" borderId="28" xfId="0" applyFont="1" applyBorder="1" applyAlignment="1">
      <alignment horizontal="center"/>
    </xf>
    <xf numFmtId="2" fontId="6" fillId="0" borderId="25" xfId="0" applyNumberFormat="1" applyFont="1" applyBorder="1" applyAlignment="1">
      <alignment horizontal="center"/>
    </xf>
    <xf numFmtId="9" fontId="19" fillId="0" borderId="0" xfId="1" applyFont="1" applyBorder="1" applyAlignment="1">
      <alignment horizontal="center"/>
    </xf>
    <xf numFmtId="9" fontId="29" fillId="0" borderId="0" xfId="1" applyFont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1" fillId="0" borderId="25" xfId="0" applyFont="1" applyBorder="1" applyAlignment="1">
      <alignment horizontal="center"/>
    </xf>
    <xf numFmtId="0" fontId="34" fillId="0" borderId="8" xfId="0" applyFont="1" applyBorder="1" applyAlignment="1">
      <alignment horizontal="center"/>
    </xf>
    <xf numFmtId="2" fontId="34" fillId="0" borderId="8" xfId="0" applyNumberFormat="1" applyFont="1" applyBorder="1" applyAlignment="1">
      <alignment horizontal="center"/>
    </xf>
    <xf numFmtId="0" fontId="35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1" fillId="0" borderId="0" xfId="0" applyFont="1"/>
    <xf numFmtId="0" fontId="33" fillId="0" borderId="25" xfId="0" applyFont="1" applyBorder="1" applyAlignment="1">
      <alignment horizontal="center" vertical="center" wrapText="1"/>
    </xf>
    <xf numFmtId="0" fontId="33" fillId="0" borderId="29" xfId="0" applyFont="1" applyBorder="1" applyAlignment="1">
      <alignment horizontal="center" vertical="center" wrapText="1"/>
    </xf>
    <xf numFmtId="0" fontId="37" fillId="0" borderId="5" xfId="0" applyFont="1" applyBorder="1" applyAlignment="1">
      <alignment horizontal="center"/>
    </xf>
    <xf numFmtId="0" fontId="1" fillId="0" borderId="5" xfId="0" applyFont="1" applyBorder="1"/>
    <xf numFmtId="0" fontId="37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2" fontId="37" fillId="0" borderId="0" xfId="0" applyNumberFormat="1" applyFont="1" applyAlignment="1">
      <alignment horizontal="center"/>
    </xf>
    <xf numFmtId="0" fontId="32" fillId="0" borderId="25" xfId="0" applyFont="1" applyBorder="1" applyAlignment="1">
      <alignment horizontal="center"/>
    </xf>
    <xf numFmtId="167" fontId="0" fillId="0" borderId="0" xfId="0" applyNumberFormat="1"/>
    <xf numFmtId="0" fontId="38" fillId="0" borderId="0" xfId="0" applyFont="1"/>
    <xf numFmtId="0" fontId="30" fillId="0" borderId="5" xfId="0" applyFont="1" applyBorder="1" applyAlignment="1">
      <alignment horizontal="center"/>
    </xf>
    <xf numFmtId="0" fontId="39" fillId="0" borderId="5" xfId="0" applyFont="1" applyBorder="1" applyAlignment="1">
      <alignment horizontal="center"/>
    </xf>
    <xf numFmtId="0" fontId="0" fillId="0" borderId="0" xfId="0" applyAlignment="1">
      <alignment horizontal="right"/>
    </xf>
    <xf numFmtId="2" fontId="0" fillId="0" borderId="0" xfId="0" applyNumberFormat="1" applyAlignment="1">
      <alignment horizontal="center"/>
    </xf>
    <xf numFmtId="2" fontId="3" fillId="0" borderId="0" xfId="0" applyNumberFormat="1" applyFont="1" applyAlignment="1">
      <alignment horizontal="center"/>
    </xf>
    <xf numFmtId="0" fontId="14" fillId="0" borderId="29" xfId="0" applyFont="1" applyBorder="1" applyAlignment="1">
      <alignment horizontal="center"/>
    </xf>
    <xf numFmtId="9" fontId="39" fillId="0" borderId="0" xfId="1" applyFont="1" applyBorder="1" applyAlignment="1">
      <alignment horizontal="center"/>
    </xf>
    <xf numFmtId="0" fontId="30" fillId="0" borderId="25" xfId="0" applyFont="1" applyBorder="1" applyAlignment="1">
      <alignment horizontal="center"/>
    </xf>
    <xf numFmtId="0" fontId="30" fillId="0" borderId="0" xfId="0" applyFont="1" applyAlignment="1">
      <alignment horizontal="center"/>
    </xf>
    <xf numFmtId="2" fontId="26" fillId="0" borderId="0" xfId="1" applyNumberFormat="1" applyFont="1" applyBorder="1" applyAlignment="1">
      <alignment horizontal="center"/>
    </xf>
    <xf numFmtId="2" fontId="37" fillId="0" borderId="0" xfId="0" applyNumberFormat="1" applyFont="1" applyAlignment="1">
      <alignment horizontal="center" vertical="center"/>
    </xf>
    <xf numFmtId="0" fontId="38" fillId="0" borderId="0" xfId="0" applyFont="1" applyAlignment="1">
      <alignment horizontal="right"/>
    </xf>
    <xf numFmtId="2" fontId="40" fillId="0" borderId="0" xfId="0" applyNumberFormat="1" applyFont="1" applyAlignment="1">
      <alignment horizontal="center" vertical="center"/>
    </xf>
    <xf numFmtId="0" fontId="6" fillId="0" borderId="25" xfId="0" applyFont="1" applyBorder="1" applyAlignment="1">
      <alignment horizontal="center" vertical="center" wrapText="1" readingOrder="1"/>
    </xf>
    <xf numFmtId="10" fontId="39" fillId="0" borderId="5" xfId="1" applyNumberFormat="1" applyFont="1" applyBorder="1" applyAlignment="1">
      <alignment horizontal="center"/>
    </xf>
    <xf numFmtId="10" fontId="14" fillId="0" borderId="8" xfId="1" applyNumberFormat="1" applyFont="1" applyFill="1" applyBorder="1" applyAlignment="1">
      <alignment horizontal="center"/>
    </xf>
    <xf numFmtId="0" fontId="21" fillId="0" borderId="29" xfId="0" applyFont="1" applyBorder="1" applyAlignment="1">
      <alignment horizontal="center"/>
    </xf>
    <xf numFmtId="167" fontId="8" fillId="0" borderId="0" xfId="0" applyNumberFormat="1" applyFont="1"/>
    <xf numFmtId="10" fontId="39" fillId="0" borderId="25" xfId="1" applyNumberFormat="1" applyFont="1" applyBorder="1" applyAlignment="1">
      <alignment horizontal="center"/>
    </xf>
    <xf numFmtId="0" fontId="6" fillId="0" borderId="0" xfId="0" applyFont="1" applyAlignment="1">
      <alignment horizontal="center" vertical="center" wrapText="1" readingOrder="1"/>
    </xf>
    <xf numFmtId="0" fontId="39" fillId="0" borderId="0" xfId="0" applyFont="1" applyAlignment="1">
      <alignment horizontal="center"/>
    </xf>
    <xf numFmtId="10" fontId="39" fillId="0" borderId="0" xfId="1" applyNumberFormat="1" applyFont="1" applyBorder="1" applyAlignment="1">
      <alignment horizontal="center"/>
    </xf>
    <xf numFmtId="0" fontId="33" fillId="0" borderId="0" xfId="0" applyFont="1" applyAlignment="1">
      <alignment horizontal="center" vertical="center" wrapText="1"/>
    </xf>
    <xf numFmtId="0" fontId="41" fillId="0" borderId="0" xfId="0" applyFont="1"/>
    <xf numFmtId="0" fontId="25" fillId="0" borderId="5" xfId="0" applyFont="1" applyBorder="1" applyAlignment="1">
      <alignment horizontal="center" vertical="center" wrapText="1" readingOrder="1"/>
    </xf>
    <xf numFmtId="0" fontId="21" fillId="0" borderId="11" xfId="0" applyFont="1" applyBorder="1" applyAlignment="1">
      <alignment horizontal="center"/>
    </xf>
    <xf numFmtId="0" fontId="21" fillId="0" borderId="3" xfId="0" applyFont="1" applyBorder="1" applyAlignment="1">
      <alignment horizontal="center"/>
    </xf>
    <xf numFmtId="2" fontId="5" fillId="0" borderId="11" xfId="2" applyNumberFormat="1" applyFont="1" applyBorder="1" applyAlignment="1">
      <alignment horizontal="center" vertical="center"/>
    </xf>
    <xf numFmtId="2" fontId="5" fillId="0" borderId="12" xfId="2" applyNumberFormat="1" applyFont="1" applyBorder="1" applyAlignment="1">
      <alignment horizontal="center" vertical="center"/>
    </xf>
    <xf numFmtId="2" fontId="5" fillId="0" borderId="13" xfId="2" applyNumberFormat="1" applyFont="1" applyBorder="1" applyAlignment="1">
      <alignment horizontal="center" vertical="center"/>
    </xf>
    <xf numFmtId="2" fontId="5" fillId="0" borderId="11" xfId="0" applyNumberFormat="1" applyFont="1" applyBorder="1" applyAlignment="1">
      <alignment horizontal="center"/>
    </xf>
    <xf numFmtId="2" fontId="5" fillId="0" borderId="12" xfId="0" applyNumberFormat="1" applyFont="1" applyBorder="1" applyAlignment="1">
      <alignment horizontal="center"/>
    </xf>
    <xf numFmtId="2" fontId="5" fillId="0" borderId="13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21" fillId="0" borderId="12" xfId="0" applyFont="1" applyBorder="1" applyAlignment="1">
      <alignment horizontal="center"/>
    </xf>
    <xf numFmtId="0" fontId="21" fillId="0" borderId="1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1" fillId="0" borderId="17" xfId="0" applyFont="1" applyBorder="1" applyAlignment="1">
      <alignment horizontal="center" vertical="center"/>
    </xf>
    <xf numFmtId="0" fontId="21" fillId="0" borderId="18" xfId="0" applyFont="1" applyBorder="1" applyAlignment="1">
      <alignment horizontal="center" vertical="center"/>
    </xf>
    <xf numFmtId="0" fontId="25" fillId="0" borderId="6" xfId="0" applyFont="1" applyBorder="1" applyAlignment="1">
      <alignment horizontal="center" vertical="center" wrapText="1" readingOrder="1"/>
    </xf>
    <xf numFmtId="0" fontId="25" fillId="0" borderId="8" xfId="0" applyFont="1" applyBorder="1" applyAlignment="1">
      <alignment horizontal="center" vertical="center" wrapText="1" readingOrder="1"/>
    </xf>
    <xf numFmtId="0" fontId="25" fillId="0" borderId="9" xfId="0" applyFont="1" applyBorder="1" applyAlignment="1">
      <alignment horizontal="center" vertical="center" wrapText="1" readingOrder="1"/>
    </xf>
    <xf numFmtId="165" fontId="5" fillId="0" borderId="11" xfId="0" applyNumberFormat="1" applyFont="1" applyBorder="1" applyAlignment="1">
      <alignment horizontal="center"/>
    </xf>
    <xf numFmtId="165" fontId="5" fillId="0" borderId="12" xfId="0" applyNumberFormat="1" applyFont="1" applyBorder="1" applyAlignment="1">
      <alignment horizontal="center"/>
    </xf>
    <xf numFmtId="165" fontId="5" fillId="0" borderId="26" xfId="0" applyNumberFormat="1" applyFont="1" applyBorder="1" applyAlignment="1">
      <alignment horizontal="center"/>
    </xf>
    <xf numFmtId="165" fontId="5" fillId="0" borderId="13" xfId="0" applyNumberFormat="1" applyFont="1" applyBorder="1" applyAlignment="1">
      <alignment horizontal="center"/>
    </xf>
    <xf numFmtId="0" fontId="5" fillId="2" borderId="11" xfId="0" applyFont="1" applyFill="1" applyBorder="1" applyAlignment="1">
      <alignment horizontal="left" wrapText="1"/>
    </xf>
    <xf numFmtId="0" fontId="5" fillId="2" borderId="12" xfId="0" applyFont="1" applyFill="1" applyBorder="1" applyAlignment="1">
      <alignment horizontal="left" wrapText="1"/>
    </xf>
    <xf numFmtId="0" fontId="5" fillId="2" borderId="13" xfId="0" applyFont="1" applyFill="1" applyBorder="1" applyAlignment="1">
      <alignment horizontal="left" wrapText="1"/>
    </xf>
    <xf numFmtId="0" fontId="5" fillId="0" borderId="11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31" fillId="0" borderId="0" xfId="0" applyFont="1"/>
    <xf numFmtId="0" fontId="8" fillId="0" borderId="0" xfId="0" applyFont="1" applyAlignment="1">
      <alignment horizontal="center"/>
    </xf>
    <xf numFmtId="164" fontId="7" fillId="0" borderId="0" xfId="0" applyNumberFormat="1" applyFont="1" applyAlignment="1">
      <alignment horizontal="center"/>
    </xf>
    <xf numFmtId="172" fontId="7" fillId="0" borderId="0" xfId="0" applyNumberFormat="1" applyFont="1" applyAlignment="1">
      <alignment horizontal="center"/>
    </xf>
  </cellXfs>
  <cellStyles count="4">
    <cellStyle name="Normal" xfId="0" builtinId="0"/>
    <cellStyle name="Normal 2" xfId="2" xr:uid="{00000000-0005-0000-0000-000001000000}"/>
    <cellStyle name="Per cent" xfId="1" builtinId="5"/>
    <cellStyle name="Per cent 2" xfId="3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0"/>
  <sheetViews>
    <sheetView zoomScale="83" workbookViewId="0">
      <selection activeCell="M20" sqref="M20"/>
    </sheetView>
  </sheetViews>
  <sheetFormatPr baseColWidth="10" defaultColWidth="11" defaultRowHeight="16" x14ac:dyDescent="0.2"/>
  <cols>
    <col min="2" max="2" width="15.5" customWidth="1"/>
    <col min="3" max="3" width="17.83203125" customWidth="1"/>
    <col min="27" max="27" width="21.33203125" customWidth="1"/>
    <col min="28" max="28" width="22" customWidth="1"/>
  </cols>
  <sheetData>
    <row r="1" spans="1:3" s="7" customFormat="1" x14ac:dyDescent="0.2">
      <c r="A1" s="25" t="s">
        <v>101</v>
      </c>
    </row>
    <row r="2" spans="1:3" s="7" customFormat="1" x14ac:dyDescent="0.2"/>
    <row r="3" spans="1:3" s="7" customFormat="1" x14ac:dyDescent="0.2">
      <c r="B3" s="40" t="s">
        <v>2</v>
      </c>
      <c r="C3" s="40" t="s">
        <v>3</v>
      </c>
    </row>
    <row r="4" spans="1:3" s="7" customFormat="1" x14ac:dyDescent="0.2">
      <c r="A4" s="127" t="s">
        <v>108</v>
      </c>
      <c r="B4" s="30">
        <v>300.70999999999998</v>
      </c>
      <c r="C4" s="30">
        <v>695.13</v>
      </c>
    </row>
    <row r="5" spans="1:3" s="7" customFormat="1" x14ac:dyDescent="0.2">
      <c r="A5" s="127" t="s">
        <v>109</v>
      </c>
      <c r="B5" s="30">
        <v>202.53</v>
      </c>
      <c r="C5" s="30">
        <v>525.26</v>
      </c>
    </row>
    <row r="6" spans="1:3" s="7" customFormat="1" x14ac:dyDescent="0.2">
      <c r="A6" s="127" t="s">
        <v>110</v>
      </c>
      <c r="B6" s="30">
        <v>521.95000000000005</v>
      </c>
      <c r="C6" s="30">
        <v>604.54999999999995</v>
      </c>
    </row>
    <row r="7" spans="1:3" s="7" customFormat="1" x14ac:dyDescent="0.2">
      <c r="A7" s="127" t="s">
        <v>111</v>
      </c>
      <c r="B7" s="30">
        <v>286.08999999999997</v>
      </c>
      <c r="C7" s="30">
        <v>437.24</v>
      </c>
    </row>
    <row r="8" spans="1:3" s="7" customFormat="1" x14ac:dyDescent="0.2">
      <c r="A8" s="127" t="s">
        <v>112</v>
      </c>
      <c r="B8" s="30">
        <v>519.97</v>
      </c>
      <c r="C8" s="30">
        <v>680.11</v>
      </c>
    </row>
    <row r="9" spans="1:3" s="7" customFormat="1" x14ac:dyDescent="0.2">
      <c r="A9" s="127" t="s">
        <v>113</v>
      </c>
      <c r="B9" s="30">
        <v>331.55</v>
      </c>
      <c r="C9" s="30">
        <v>494.59</v>
      </c>
    </row>
    <row r="10" spans="1:3" s="7" customFormat="1" x14ac:dyDescent="0.2">
      <c r="A10" s="127" t="s">
        <v>114</v>
      </c>
      <c r="B10" s="30">
        <v>159.94</v>
      </c>
      <c r="C10" s="30">
        <v>662.27</v>
      </c>
    </row>
    <row r="11" spans="1:3" s="7" customFormat="1" x14ac:dyDescent="0.2">
      <c r="A11" s="127" t="s">
        <v>115</v>
      </c>
      <c r="B11" s="30">
        <v>94.46</v>
      </c>
      <c r="C11" s="30">
        <v>116.6</v>
      </c>
    </row>
    <row r="12" spans="1:3" s="7" customFormat="1" x14ac:dyDescent="0.2">
      <c r="A12" s="127" t="s">
        <v>116</v>
      </c>
      <c r="B12" s="30">
        <v>272.41000000000003</v>
      </c>
      <c r="C12" s="30">
        <v>533.95000000000005</v>
      </c>
    </row>
    <row r="13" spans="1:3" s="7" customFormat="1" x14ac:dyDescent="0.2">
      <c r="A13" s="127" t="s">
        <v>117</v>
      </c>
      <c r="B13" s="30">
        <v>226.26</v>
      </c>
      <c r="C13" s="30">
        <v>361.08</v>
      </c>
    </row>
    <row r="14" spans="1:3" s="7" customFormat="1" x14ac:dyDescent="0.2">
      <c r="A14" s="98" t="s">
        <v>103</v>
      </c>
      <c r="B14" s="102">
        <f>AVERAGE(B4:B13)</f>
        <v>291.58699999999999</v>
      </c>
      <c r="C14" s="102">
        <f>AVERAGE(C4:C13)</f>
        <v>511.07799999999997</v>
      </c>
    </row>
    <row r="15" spans="1:3" s="7" customFormat="1" x14ac:dyDescent="0.2">
      <c r="A15" s="98" t="s">
        <v>4</v>
      </c>
      <c r="B15" s="102">
        <f>STDEV(B4:B13)</f>
        <v>139.71912467916164</v>
      </c>
      <c r="C15" s="102">
        <f>STDEV(C4:C13)</f>
        <v>175.94299763780836</v>
      </c>
    </row>
    <row r="16" spans="1:3" s="7" customFormat="1" x14ac:dyDescent="0.2">
      <c r="A16" s="98" t="s">
        <v>102</v>
      </c>
      <c r="B16" s="102">
        <f>B15/SQRT(10)</f>
        <v>44.183066667119327</v>
      </c>
      <c r="C16" s="102">
        <f>C15/SQRT(10)</f>
        <v>55.638061089309929</v>
      </c>
    </row>
    <row r="17" spans="1:1" s="7" customFormat="1" x14ac:dyDescent="0.2"/>
    <row r="18" spans="1:1" s="7" customFormat="1" x14ac:dyDescent="0.2"/>
    <row r="19" spans="1:1" s="7" customFormat="1" x14ac:dyDescent="0.2">
      <c r="A19" s="27"/>
    </row>
    <row r="20" spans="1:1" s="7" customFormat="1" x14ac:dyDescent="0.2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23"/>
  <sheetViews>
    <sheetView zoomScale="94" zoomScaleNormal="95" workbookViewId="0">
      <selection activeCell="D38" sqref="D38"/>
    </sheetView>
  </sheetViews>
  <sheetFormatPr baseColWidth="10" defaultColWidth="11" defaultRowHeight="16" x14ac:dyDescent="0.2"/>
  <cols>
    <col min="1" max="1" width="15" customWidth="1"/>
  </cols>
  <sheetData>
    <row r="1" spans="1:23" x14ac:dyDescent="0.2">
      <c r="A1" s="3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7" thickBot="1" x14ac:dyDescent="0.25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7" thickBot="1" x14ac:dyDescent="0.25">
      <c r="A3" s="183" t="s">
        <v>2</v>
      </c>
      <c r="B3" s="184"/>
      <c r="C3" s="184"/>
      <c r="D3" s="184"/>
      <c r="E3" s="184"/>
      <c r="F3" s="184"/>
      <c r="G3" s="184"/>
      <c r="H3" s="184"/>
      <c r="I3" s="184"/>
      <c r="J3" s="184"/>
      <c r="K3" s="185"/>
      <c r="L3" s="11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spans="1:23" x14ac:dyDescent="0.2">
      <c r="A4" s="39" t="s">
        <v>7</v>
      </c>
      <c r="B4" s="127" t="s">
        <v>108</v>
      </c>
      <c r="C4" s="127" t="s">
        <v>109</v>
      </c>
      <c r="D4" s="127" t="s">
        <v>110</v>
      </c>
      <c r="E4" s="127" t="s">
        <v>111</v>
      </c>
      <c r="F4" s="127" t="s">
        <v>112</v>
      </c>
      <c r="G4" s="127" t="s">
        <v>113</v>
      </c>
      <c r="H4" s="127" t="s">
        <v>114</v>
      </c>
      <c r="I4" s="127" t="s">
        <v>115</v>
      </c>
      <c r="J4" s="127" t="s">
        <v>116</v>
      </c>
      <c r="K4" s="127" t="s">
        <v>117</v>
      </c>
      <c r="L4" s="11"/>
    </row>
    <row r="5" spans="1:23" x14ac:dyDescent="0.2">
      <c r="A5" s="14">
        <v>0</v>
      </c>
      <c r="B5" s="9">
        <v>0</v>
      </c>
      <c r="C5" s="9">
        <v>0</v>
      </c>
      <c r="D5" s="9">
        <v>0</v>
      </c>
      <c r="E5" s="9">
        <v>0</v>
      </c>
      <c r="F5" s="9">
        <v>0</v>
      </c>
      <c r="G5" s="9">
        <v>0</v>
      </c>
      <c r="H5" s="9">
        <v>0</v>
      </c>
      <c r="I5" s="9">
        <v>0</v>
      </c>
      <c r="J5" s="9">
        <v>0</v>
      </c>
      <c r="K5" s="9">
        <v>0</v>
      </c>
      <c r="L5" s="10"/>
    </row>
    <row r="6" spans="1:23" x14ac:dyDescent="0.2">
      <c r="A6" s="14">
        <v>15</v>
      </c>
      <c r="B6" s="9">
        <v>1.4292450000000017</v>
      </c>
      <c r="C6" s="9">
        <v>0.80594062500000518</v>
      </c>
      <c r="D6" s="9">
        <v>4.0544643749999949</v>
      </c>
      <c r="E6" s="9">
        <v>1.6827074999999994</v>
      </c>
      <c r="F6" s="9">
        <v>9.3148687499999987</v>
      </c>
      <c r="G6" s="9">
        <v>12.908109374999999</v>
      </c>
      <c r="H6" s="9">
        <v>1.4838693749999976</v>
      </c>
      <c r="I6" s="9">
        <v>7.8582674999999824</v>
      </c>
      <c r="J6" s="9">
        <v>10.359916875</v>
      </c>
      <c r="K6" s="9">
        <v>3.3313612500000005</v>
      </c>
      <c r="L6" s="10"/>
    </row>
    <row r="7" spans="1:23" x14ac:dyDescent="0.2">
      <c r="A7" s="14">
        <v>30</v>
      </c>
      <c r="B7" s="9">
        <v>4.128930000000004</v>
      </c>
      <c r="C7" s="9">
        <v>6.2863368749999964</v>
      </c>
      <c r="D7" s="9">
        <v>11.07560999999999</v>
      </c>
      <c r="E7" s="9">
        <v>6.0764437499999886</v>
      </c>
      <c r="F7" s="9">
        <v>13.531072499999997</v>
      </c>
      <c r="G7" s="9">
        <v>14.995378124999998</v>
      </c>
      <c r="H7" s="9">
        <v>-1.7037018749999646</v>
      </c>
      <c r="I7" s="9">
        <v>1.7761837500000013</v>
      </c>
      <c r="J7" s="9">
        <v>10.304516250000002</v>
      </c>
      <c r="K7" s="9" t="s">
        <v>6</v>
      </c>
      <c r="L7" s="10"/>
    </row>
    <row r="8" spans="1:23" x14ac:dyDescent="0.2">
      <c r="A8" s="14">
        <v>45</v>
      </c>
      <c r="B8" s="9">
        <v>6.3522000000000034</v>
      </c>
      <c r="C8" s="9">
        <v>3.5461387500000114</v>
      </c>
      <c r="D8" s="9">
        <v>16.020078749999996</v>
      </c>
      <c r="E8" s="9">
        <v>11.965920000000011</v>
      </c>
      <c r="F8" s="9">
        <v>17.551173749999986</v>
      </c>
      <c r="G8" s="9">
        <v>18.620634374999998</v>
      </c>
      <c r="H8" s="9">
        <v>1.5937856250000095</v>
      </c>
      <c r="I8" s="9">
        <v>3.9829574999999977</v>
      </c>
      <c r="J8" s="9">
        <v>10.63692</v>
      </c>
      <c r="K8" s="9">
        <v>5.4769837500000023</v>
      </c>
      <c r="L8" s="10"/>
    </row>
    <row r="9" spans="1:23" x14ac:dyDescent="0.2">
      <c r="A9" s="14">
        <v>60</v>
      </c>
      <c r="B9" s="9">
        <v>8.4166649999999947</v>
      </c>
      <c r="C9" s="12" t="s">
        <v>6</v>
      </c>
      <c r="D9" s="9">
        <v>17.997866250000001</v>
      </c>
      <c r="E9" s="9">
        <v>10.096245000000003</v>
      </c>
      <c r="F9" s="9">
        <v>21.669326250000001</v>
      </c>
      <c r="G9" s="9" t="s">
        <v>6</v>
      </c>
      <c r="H9" s="9">
        <v>3.0776550000000213</v>
      </c>
      <c r="I9" s="9">
        <v>5.7053174999999783</v>
      </c>
      <c r="J9" s="9">
        <v>12.631342500000006</v>
      </c>
      <c r="K9" s="9">
        <v>10.784576250000001</v>
      </c>
      <c r="L9" s="10"/>
    </row>
    <row r="10" spans="1:23" x14ac:dyDescent="0.2">
      <c r="A10" s="14">
        <v>75</v>
      </c>
      <c r="B10" s="9">
        <v>8.5754700000000028</v>
      </c>
      <c r="C10" s="12" t="s">
        <v>6</v>
      </c>
      <c r="D10" s="9">
        <v>17.701198124999991</v>
      </c>
      <c r="E10" s="9">
        <v>11.965920000000011</v>
      </c>
      <c r="F10" s="9">
        <v>22.5517875</v>
      </c>
      <c r="G10" s="9">
        <v>22.410674999999994</v>
      </c>
      <c r="H10" s="9">
        <v>8.7383418750000175</v>
      </c>
      <c r="I10" s="9">
        <v>7.5891487499999641</v>
      </c>
      <c r="J10" s="9">
        <v>10.138314374999997</v>
      </c>
      <c r="K10" s="12">
        <v>8.526026250000001</v>
      </c>
      <c r="L10" s="10"/>
    </row>
    <row r="11" spans="1:23" ht="17" thickBot="1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</row>
    <row r="12" spans="1:23" ht="17" thickBot="1" x14ac:dyDescent="0.25">
      <c r="A12" s="186" t="s">
        <v>5</v>
      </c>
      <c r="B12" s="187"/>
      <c r="C12" s="187"/>
      <c r="D12" s="187"/>
      <c r="E12" s="187"/>
      <c r="F12" s="187"/>
      <c r="G12" s="187"/>
      <c r="H12" s="187"/>
      <c r="I12" s="187"/>
      <c r="J12" s="187"/>
      <c r="K12" s="188"/>
      <c r="L12" s="13"/>
    </row>
    <row r="13" spans="1:23" x14ac:dyDescent="0.2">
      <c r="A13" s="39" t="s">
        <v>7</v>
      </c>
      <c r="B13" s="127" t="s">
        <v>108</v>
      </c>
      <c r="C13" s="127" t="s">
        <v>109</v>
      </c>
      <c r="D13" s="127" t="s">
        <v>110</v>
      </c>
      <c r="E13" s="127" t="s">
        <v>111</v>
      </c>
      <c r="F13" s="127" t="s">
        <v>112</v>
      </c>
      <c r="G13" s="127" t="s">
        <v>113</v>
      </c>
      <c r="H13" s="127" t="s">
        <v>114</v>
      </c>
      <c r="I13" s="127" t="s">
        <v>115</v>
      </c>
      <c r="J13" s="127" t="s">
        <v>116</v>
      </c>
      <c r="K13" s="127" t="s">
        <v>117</v>
      </c>
      <c r="L13" s="13"/>
    </row>
    <row r="14" spans="1:23" x14ac:dyDescent="0.2">
      <c r="A14" s="14">
        <v>0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13"/>
    </row>
    <row r="15" spans="1:23" x14ac:dyDescent="0.2">
      <c r="A15" s="14">
        <v>15</v>
      </c>
      <c r="B15" s="9">
        <v>2.5163718749999973</v>
      </c>
      <c r="C15" s="9">
        <v>9.3592425000000148</v>
      </c>
      <c r="D15" s="9">
        <v>5.3858924999999935</v>
      </c>
      <c r="E15" s="9">
        <v>-2.5240612499999884</v>
      </c>
      <c r="F15" s="9">
        <v>8.8246125000000024</v>
      </c>
      <c r="G15" s="9">
        <v>7.0857281250000002</v>
      </c>
      <c r="H15" s="9">
        <v>18.900967500000007</v>
      </c>
      <c r="I15" s="9">
        <v>-3.6061912499999664</v>
      </c>
      <c r="J15" s="9">
        <v>-2.143293749999998</v>
      </c>
      <c r="K15" s="9">
        <v>9.4663574999999938</v>
      </c>
      <c r="L15" s="13"/>
    </row>
    <row r="16" spans="1:23" x14ac:dyDescent="0.2">
      <c r="A16" s="14">
        <v>30</v>
      </c>
      <c r="B16" s="9">
        <v>8.3879062500000003</v>
      </c>
      <c r="C16" s="9">
        <v>12.102468750000014</v>
      </c>
      <c r="D16" s="9">
        <v>8.8767487500000044</v>
      </c>
      <c r="E16" s="9">
        <v>3.6458662499999974</v>
      </c>
      <c r="F16" s="9">
        <v>17.060917500000009</v>
      </c>
      <c r="G16" s="9">
        <v>7.5251531249999992</v>
      </c>
      <c r="H16" s="9">
        <v>9.4234050000000096</v>
      </c>
      <c r="I16" s="9">
        <v>-5.3285512499999612</v>
      </c>
      <c r="J16" s="9">
        <v>1.318950000000001</v>
      </c>
      <c r="K16" s="9">
        <v>12.2036175</v>
      </c>
      <c r="L16" s="13"/>
    </row>
    <row r="17" spans="1:12" x14ac:dyDescent="0.2">
      <c r="A17" s="14">
        <v>45</v>
      </c>
      <c r="B17" s="9">
        <v>12.581859375000001</v>
      </c>
      <c r="C17" s="9">
        <v>19.84804874999999</v>
      </c>
      <c r="D17" s="9">
        <v>11.569695000000003</v>
      </c>
      <c r="E17" s="9">
        <v>7.6656674999999979</v>
      </c>
      <c r="F17" s="9">
        <v>19.021942500000002</v>
      </c>
      <c r="G17" s="9">
        <v>14.555953125000002</v>
      </c>
      <c r="H17" s="9">
        <v>17.926132500000008</v>
      </c>
      <c r="I17" s="9">
        <v>-2.2605974999999887</v>
      </c>
      <c r="J17" s="9">
        <v>8.2434374999999918</v>
      </c>
      <c r="K17" s="9">
        <v>13.971431250000002</v>
      </c>
      <c r="L17" s="13"/>
    </row>
    <row r="18" spans="1:12" x14ac:dyDescent="0.2">
      <c r="A18" s="14">
        <v>60</v>
      </c>
      <c r="B18" s="9" t="s">
        <v>6</v>
      </c>
      <c r="C18" s="9">
        <v>20.332147499999991</v>
      </c>
      <c r="D18" s="9">
        <v>19.149839999999998</v>
      </c>
      <c r="E18" s="9">
        <v>17.387977500000005</v>
      </c>
      <c r="F18" s="9" t="s">
        <v>6</v>
      </c>
      <c r="G18" s="9">
        <v>14.885521875000002</v>
      </c>
      <c r="H18" s="9">
        <v>22.63783500000001</v>
      </c>
      <c r="I18" s="9">
        <v>5.0056087500000075</v>
      </c>
      <c r="J18" s="9">
        <v>11.046206249999997</v>
      </c>
      <c r="K18" s="9" t="s">
        <v>6</v>
      </c>
      <c r="L18" s="13"/>
    </row>
    <row r="19" spans="1:12" x14ac:dyDescent="0.2">
      <c r="A19" s="14">
        <v>75</v>
      </c>
      <c r="B19" s="9" t="s">
        <v>6</v>
      </c>
      <c r="C19" s="9">
        <v>21.138978749999993</v>
      </c>
      <c r="D19" s="9">
        <v>22.540957500000005</v>
      </c>
      <c r="E19" s="9">
        <v>15.050883749999983</v>
      </c>
      <c r="F19" s="9" t="s">
        <v>6</v>
      </c>
      <c r="G19" s="9">
        <v>23.344453124999994</v>
      </c>
      <c r="H19" s="9">
        <v>38.668455000000009</v>
      </c>
      <c r="I19" s="9">
        <v>2.5835400000000277</v>
      </c>
      <c r="J19" s="9" t="s">
        <v>6</v>
      </c>
      <c r="K19" s="9">
        <v>16.843376250000006</v>
      </c>
      <c r="L19" s="13"/>
    </row>
    <row r="20" spans="1:12" x14ac:dyDescent="0.2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</row>
    <row r="22" spans="1:12" x14ac:dyDescent="0.2">
      <c r="A22" s="8" t="s">
        <v>83</v>
      </c>
    </row>
    <row r="23" spans="1:12" x14ac:dyDescent="0.2">
      <c r="A23" s="27"/>
    </row>
  </sheetData>
  <mergeCells count="2">
    <mergeCell ref="A3:K3"/>
    <mergeCell ref="A12:K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1FDCC0-E3A4-CA40-A466-1B52C18F27C7}">
  <dimension ref="A1:J18"/>
  <sheetViews>
    <sheetView workbookViewId="0">
      <selection activeCell="F20" sqref="F20"/>
    </sheetView>
  </sheetViews>
  <sheetFormatPr baseColWidth="10" defaultRowHeight="16" x14ac:dyDescent="0.2"/>
  <sheetData>
    <row r="1" spans="1:10" x14ac:dyDescent="0.2">
      <c r="A1" s="3" t="s">
        <v>138</v>
      </c>
      <c r="B1" s="4"/>
      <c r="C1" s="4"/>
      <c r="D1" s="4"/>
      <c r="E1" s="4"/>
      <c r="F1" s="4"/>
      <c r="G1" s="4"/>
      <c r="H1" s="4"/>
      <c r="I1" s="4"/>
      <c r="J1" s="4"/>
    </row>
    <row r="2" spans="1:10" ht="17" thickBot="1" x14ac:dyDescent="0.25">
      <c r="A2" s="5"/>
      <c r="B2" s="6"/>
      <c r="C2" s="6"/>
      <c r="D2" s="6"/>
      <c r="E2" s="6"/>
      <c r="F2" s="6"/>
      <c r="G2" s="6"/>
      <c r="H2" s="6"/>
      <c r="I2" s="6"/>
      <c r="J2" s="6"/>
    </row>
    <row r="3" spans="1:10" ht="17" thickBot="1" x14ac:dyDescent="0.25">
      <c r="A3" s="183" t="s">
        <v>2</v>
      </c>
      <c r="B3" s="184"/>
      <c r="C3" s="184"/>
      <c r="D3" s="184"/>
      <c r="E3" s="184"/>
      <c r="F3" s="184"/>
      <c r="G3" s="184"/>
      <c r="H3" s="184"/>
      <c r="I3" s="184"/>
      <c r="J3" s="185"/>
    </row>
    <row r="4" spans="1:10" x14ac:dyDescent="0.2">
      <c r="A4" s="39" t="s">
        <v>7</v>
      </c>
      <c r="B4" s="127" t="s">
        <v>108</v>
      </c>
      <c r="C4" s="127" t="s">
        <v>109</v>
      </c>
      <c r="D4" s="127" t="s">
        <v>110</v>
      </c>
      <c r="E4" s="127" t="s">
        <v>111</v>
      </c>
      <c r="F4" s="127" t="s">
        <v>112</v>
      </c>
      <c r="G4" s="127" t="s">
        <v>113</v>
      </c>
      <c r="H4" s="127" t="s">
        <v>114</v>
      </c>
      <c r="I4" s="127" t="s">
        <v>116</v>
      </c>
      <c r="J4" s="127" t="s">
        <v>117</v>
      </c>
    </row>
    <row r="5" spans="1:10" x14ac:dyDescent="0.2">
      <c r="A5" s="14">
        <v>0</v>
      </c>
      <c r="B5" s="149">
        <v>20</v>
      </c>
      <c r="C5" s="149">
        <v>27.1</v>
      </c>
      <c r="D5" s="149">
        <v>16.2</v>
      </c>
      <c r="E5" s="149">
        <v>17.2</v>
      </c>
      <c r="F5" s="149">
        <v>15.8</v>
      </c>
      <c r="G5" s="149">
        <v>28.6</v>
      </c>
      <c r="H5" s="149">
        <v>42.6</v>
      </c>
      <c r="I5" s="149">
        <v>27.7</v>
      </c>
      <c r="J5" s="149">
        <v>24.5</v>
      </c>
    </row>
    <row r="6" spans="1:10" x14ac:dyDescent="0.2">
      <c r="A6" s="14">
        <v>15</v>
      </c>
      <c r="B6" s="149">
        <v>20.6</v>
      </c>
      <c r="C6" s="149">
        <v>29.2</v>
      </c>
      <c r="D6" s="149">
        <v>18.899999999999999</v>
      </c>
      <c r="E6" s="149">
        <v>19.600000000000001</v>
      </c>
      <c r="F6" s="149">
        <v>14.1</v>
      </c>
      <c r="G6" s="149">
        <v>33.700000000000003</v>
      </c>
      <c r="H6" s="149">
        <v>55.9</v>
      </c>
      <c r="I6" s="149">
        <v>32.799999999999997</v>
      </c>
      <c r="J6" s="149">
        <v>27</v>
      </c>
    </row>
    <row r="7" spans="1:10" x14ac:dyDescent="0.2">
      <c r="A7" s="14">
        <v>30</v>
      </c>
      <c r="B7" s="149">
        <v>19.899999999999999</v>
      </c>
      <c r="C7" s="149">
        <v>27.8</v>
      </c>
      <c r="D7" s="149">
        <v>19.3</v>
      </c>
      <c r="E7" s="149">
        <v>26.6</v>
      </c>
      <c r="F7" s="149">
        <v>16.3</v>
      </c>
      <c r="G7" s="149">
        <v>31.7</v>
      </c>
      <c r="H7" s="149">
        <v>59.4</v>
      </c>
      <c r="I7" s="149">
        <v>26.2</v>
      </c>
      <c r="J7" s="149">
        <v>24.8</v>
      </c>
    </row>
    <row r="8" spans="1:10" x14ac:dyDescent="0.2">
      <c r="A8" s="14">
        <v>45</v>
      </c>
      <c r="B8" s="149">
        <v>20.399999999999999</v>
      </c>
      <c r="C8" s="149">
        <v>34.200000000000003</v>
      </c>
      <c r="D8" s="149">
        <v>20.7</v>
      </c>
      <c r="E8" s="149">
        <v>27.2</v>
      </c>
      <c r="F8" s="149">
        <v>21.7</v>
      </c>
      <c r="G8" s="149">
        <v>43.9</v>
      </c>
      <c r="H8" s="149">
        <v>49.8</v>
      </c>
      <c r="I8" s="149">
        <v>29.6</v>
      </c>
      <c r="J8" s="149">
        <v>26.4</v>
      </c>
    </row>
    <row r="9" spans="1:10" ht="17" thickBot="1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</row>
    <row r="10" spans="1:10" ht="17" thickBot="1" x14ac:dyDescent="0.25">
      <c r="A10" s="186" t="s">
        <v>5</v>
      </c>
      <c r="B10" s="187"/>
      <c r="C10" s="187"/>
      <c r="D10" s="187"/>
      <c r="E10" s="187"/>
      <c r="F10" s="187"/>
      <c r="G10" s="187"/>
      <c r="H10" s="187"/>
      <c r="I10" s="187"/>
      <c r="J10" s="188"/>
    </row>
    <row r="11" spans="1:10" x14ac:dyDescent="0.2">
      <c r="A11" s="39" t="s">
        <v>7</v>
      </c>
      <c r="B11" s="127" t="s">
        <v>108</v>
      </c>
      <c r="C11" s="127" t="s">
        <v>109</v>
      </c>
      <c r="D11" s="127" t="s">
        <v>110</v>
      </c>
      <c r="E11" s="127" t="s">
        <v>111</v>
      </c>
      <c r="F11" s="127" t="s">
        <v>112</v>
      </c>
      <c r="G11" s="127" t="s">
        <v>113</v>
      </c>
      <c r="H11" s="127" t="s">
        <v>114</v>
      </c>
      <c r="I11" s="127" t="s">
        <v>116</v>
      </c>
      <c r="J11" s="127" t="s">
        <v>117</v>
      </c>
    </row>
    <row r="12" spans="1:10" x14ac:dyDescent="0.2">
      <c r="A12" s="14">
        <v>0</v>
      </c>
      <c r="B12" s="149">
        <v>21</v>
      </c>
      <c r="C12" s="149">
        <v>18.5</v>
      </c>
      <c r="D12" s="149">
        <v>13.7</v>
      </c>
      <c r="E12" s="149">
        <v>37.799999999999997</v>
      </c>
      <c r="F12" s="149">
        <v>11.4</v>
      </c>
      <c r="G12" s="149">
        <v>31.3</v>
      </c>
      <c r="H12" s="149">
        <v>44.1</v>
      </c>
      <c r="I12" s="149">
        <v>29.3</v>
      </c>
      <c r="J12" s="149">
        <v>22.3</v>
      </c>
    </row>
    <row r="13" spans="1:10" x14ac:dyDescent="0.2">
      <c r="A13" s="14">
        <v>15</v>
      </c>
      <c r="B13" s="149">
        <v>20.5</v>
      </c>
      <c r="C13" s="149">
        <v>21.3</v>
      </c>
      <c r="D13" s="149">
        <v>19.100000000000001</v>
      </c>
      <c r="E13" s="149">
        <v>49.1</v>
      </c>
      <c r="F13" s="149">
        <v>13.3</v>
      </c>
      <c r="G13" s="149">
        <v>33.700000000000003</v>
      </c>
      <c r="H13" s="149">
        <v>48.7</v>
      </c>
      <c r="I13" s="149">
        <v>27.7</v>
      </c>
      <c r="J13" s="149">
        <v>24.3</v>
      </c>
    </row>
    <row r="14" spans="1:10" x14ac:dyDescent="0.2">
      <c r="A14" s="14">
        <v>30</v>
      </c>
      <c r="B14" s="149">
        <v>26.6</v>
      </c>
      <c r="C14" s="149">
        <v>22.6</v>
      </c>
      <c r="D14" s="149">
        <v>22.4</v>
      </c>
      <c r="E14" s="149">
        <v>36.5</v>
      </c>
      <c r="F14" s="149">
        <v>16</v>
      </c>
      <c r="G14" s="149">
        <v>31.4</v>
      </c>
      <c r="H14" s="149">
        <v>45.2</v>
      </c>
      <c r="I14" s="149">
        <v>26.8</v>
      </c>
      <c r="J14" s="149">
        <v>19.899999999999999</v>
      </c>
    </row>
    <row r="15" spans="1:10" x14ac:dyDescent="0.2">
      <c r="A15" s="14">
        <v>45</v>
      </c>
      <c r="B15" s="149">
        <v>28.5</v>
      </c>
      <c r="C15" s="149">
        <v>26.1</v>
      </c>
      <c r="D15" s="149">
        <v>23.6</v>
      </c>
      <c r="E15" s="149">
        <v>46.3</v>
      </c>
      <c r="F15" s="149">
        <v>17.399999999999999</v>
      </c>
      <c r="G15" s="149">
        <v>30.8</v>
      </c>
      <c r="H15" s="149">
        <v>45.6</v>
      </c>
      <c r="I15" s="149">
        <v>28.2</v>
      </c>
      <c r="J15" s="149">
        <v>22.8</v>
      </c>
    </row>
    <row r="18" spans="1:1" x14ac:dyDescent="0.2">
      <c r="A18" t="s">
        <v>139</v>
      </c>
    </row>
  </sheetData>
  <mergeCells count="2">
    <mergeCell ref="A3:J3"/>
    <mergeCell ref="A10:J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3"/>
  <sheetViews>
    <sheetView zoomScale="75" workbookViewId="0">
      <selection activeCell="B13" sqref="B13:K13"/>
    </sheetView>
  </sheetViews>
  <sheetFormatPr baseColWidth="10" defaultColWidth="11" defaultRowHeight="16" x14ac:dyDescent="0.2"/>
  <cols>
    <col min="1" max="1" width="13.5" customWidth="1"/>
    <col min="2" max="4" width="11" bestFit="1" customWidth="1"/>
    <col min="5" max="5" width="11.1640625" bestFit="1" customWidth="1"/>
    <col min="6" max="11" width="11" bestFit="1" customWidth="1"/>
  </cols>
  <sheetData>
    <row r="1" spans="1:23" x14ac:dyDescent="0.2">
      <c r="A1" s="3" t="s">
        <v>85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7" thickBot="1" x14ac:dyDescent="0.25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7" thickBot="1" x14ac:dyDescent="0.25">
      <c r="A3" s="183" t="s">
        <v>2</v>
      </c>
      <c r="B3" s="184"/>
      <c r="C3" s="184"/>
      <c r="D3" s="184"/>
      <c r="E3" s="184"/>
      <c r="F3" s="184"/>
      <c r="G3" s="184"/>
      <c r="H3" s="184"/>
      <c r="I3" s="184"/>
      <c r="J3" s="184"/>
      <c r="K3" s="185"/>
      <c r="L3" s="11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spans="1:23" x14ac:dyDescent="0.2">
      <c r="A4" s="39" t="s">
        <v>7</v>
      </c>
      <c r="B4" s="127" t="s">
        <v>108</v>
      </c>
      <c r="C4" s="127" t="s">
        <v>109</v>
      </c>
      <c r="D4" s="127" t="s">
        <v>110</v>
      </c>
      <c r="E4" s="127" t="s">
        <v>111</v>
      </c>
      <c r="F4" s="127" t="s">
        <v>112</v>
      </c>
      <c r="G4" s="127" t="s">
        <v>113</v>
      </c>
      <c r="H4" s="127" t="s">
        <v>114</v>
      </c>
      <c r="I4" s="127" t="s">
        <v>115</v>
      </c>
      <c r="J4" s="127" t="s">
        <v>116</v>
      </c>
      <c r="K4" s="127" t="s">
        <v>117</v>
      </c>
      <c r="L4" s="11"/>
    </row>
    <row r="5" spans="1:23" x14ac:dyDescent="0.2">
      <c r="A5" s="14">
        <v>0</v>
      </c>
      <c r="B5" s="12">
        <v>0</v>
      </c>
      <c r="C5" s="12">
        <v>0</v>
      </c>
      <c r="D5" s="12">
        <v>0</v>
      </c>
      <c r="E5" s="12">
        <v>0</v>
      </c>
      <c r="F5" s="12">
        <v>0</v>
      </c>
      <c r="G5" s="12">
        <v>0</v>
      </c>
      <c r="H5" s="12">
        <v>0</v>
      </c>
      <c r="I5" s="12">
        <v>0</v>
      </c>
      <c r="J5" s="12">
        <v>0</v>
      </c>
      <c r="K5" s="12">
        <v>0</v>
      </c>
      <c r="L5" s="10"/>
    </row>
    <row r="6" spans="1:23" x14ac:dyDescent="0.2">
      <c r="A6" s="14">
        <v>15</v>
      </c>
      <c r="B6" s="12">
        <v>-0.21174000000000071</v>
      </c>
      <c r="C6" s="12">
        <v>-5.3729374999999999</v>
      </c>
      <c r="D6" s="12">
        <v>-0.65926250000000053</v>
      </c>
      <c r="E6" s="12">
        <v>-2.4305774999999947</v>
      </c>
      <c r="F6" s="12">
        <v>-1.7030575000000008</v>
      </c>
      <c r="G6" s="12">
        <v>-10.161703125000001</v>
      </c>
      <c r="H6" s="12" t="s">
        <v>6</v>
      </c>
      <c r="I6" s="12">
        <v>-2.0811850000000014</v>
      </c>
      <c r="J6" s="12">
        <v>-7.4010274999999996</v>
      </c>
      <c r="K6" s="12">
        <v>-0.10951874999999944</v>
      </c>
      <c r="L6" s="10"/>
    </row>
    <row r="7" spans="1:23" x14ac:dyDescent="0.2">
      <c r="A7" s="14">
        <v>30</v>
      </c>
      <c r="B7" s="12">
        <v>-0.26467500000000044</v>
      </c>
      <c r="C7" s="12">
        <v>-4.7281849999999981</v>
      </c>
      <c r="D7" s="12">
        <v>-0.32963124999999849</v>
      </c>
      <c r="E7" s="12">
        <v>-0.99715999999999738</v>
      </c>
      <c r="F7" s="12">
        <v>-0.52293999999999841</v>
      </c>
      <c r="G7" s="12">
        <v>-7.5983906249999986</v>
      </c>
      <c r="H7" s="12">
        <v>2.4190350000000009</v>
      </c>
      <c r="I7" s="12">
        <v>-5.0594324999999998</v>
      </c>
      <c r="J7" s="12">
        <v>-8.665064375</v>
      </c>
      <c r="K7" s="12" t="s">
        <v>6</v>
      </c>
      <c r="L7" s="10"/>
    </row>
    <row r="8" spans="1:23" x14ac:dyDescent="0.2">
      <c r="A8" s="14">
        <v>45</v>
      </c>
      <c r="B8" s="12">
        <v>-0.52935000000000088</v>
      </c>
      <c r="C8" s="12">
        <v>3.4924093749999994</v>
      </c>
      <c r="D8" s="12">
        <v>-0.49444687499999951</v>
      </c>
      <c r="E8" s="12">
        <v>-2.3370937499999975</v>
      </c>
      <c r="F8" s="12">
        <v>-1.7322387500000005</v>
      </c>
      <c r="G8" s="12" t="s">
        <v>6</v>
      </c>
      <c r="H8" s="12">
        <v>-3.7007625000000015</v>
      </c>
      <c r="I8" s="12">
        <v>1.9376549999999995</v>
      </c>
      <c r="J8" s="12">
        <v>-7.4743050000000002</v>
      </c>
      <c r="K8" s="12">
        <v>-7.301249999999726E-2</v>
      </c>
      <c r="L8" s="10"/>
    </row>
    <row r="9" spans="1:23" x14ac:dyDescent="0.2">
      <c r="A9" s="14">
        <v>60</v>
      </c>
      <c r="B9" s="12">
        <v>-0.52935000000000088</v>
      </c>
      <c r="C9" s="12" t="s">
        <v>6</v>
      </c>
      <c r="D9" s="12" t="s">
        <v>6</v>
      </c>
      <c r="E9" s="12">
        <v>-4.0198012500000004</v>
      </c>
      <c r="F9" s="12">
        <v>-1.1439312499999996</v>
      </c>
      <c r="G9" s="12" t="s">
        <v>6</v>
      </c>
      <c r="H9" s="12">
        <v>1.3358849999999975</v>
      </c>
      <c r="I9" s="12">
        <v>-3.749721249999995</v>
      </c>
      <c r="J9" s="12">
        <v>-8.0238862500000003</v>
      </c>
      <c r="K9" s="12">
        <v>-0.32855624999999744</v>
      </c>
      <c r="L9" s="10"/>
    </row>
    <row r="10" spans="1:23" x14ac:dyDescent="0.2">
      <c r="A10" s="14">
        <v>75</v>
      </c>
      <c r="B10" s="12">
        <v>-1.3763099999999984</v>
      </c>
      <c r="C10" s="12" t="s">
        <v>6</v>
      </c>
      <c r="D10" s="12" t="s">
        <v>6</v>
      </c>
      <c r="E10" s="12">
        <v>-2.8668349999999947</v>
      </c>
      <c r="F10" s="12">
        <v>-1.1112474999999993</v>
      </c>
      <c r="G10" s="12">
        <v>-10.399725</v>
      </c>
      <c r="H10" s="12">
        <v>0.63183749999999961</v>
      </c>
      <c r="I10" s="12">
        <v>2.3323624999999986</v>
      </c>
      <c r="J10" s="12">
        <v>-4.3783306249999985</v>
      </c>
      <c r="K10" s="12">
        <v>-1.496756249999998</v>
      </c>
      <c r="L10" s="10"/>
    </row>
    <row r="11" spans="1:23" ht="17" thickBot="1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</row>
    <row r="12" spans="1:23" ht="17" thickBot="1" x14ac:dyDescent="0.25">
      <c r="A12" s="186" t="s">
        <v>5</v>
      </c>
      <c r="B12" s="187"/>
      <c r="C12" s="187"/>
      <c r="D12" s="187"/>
      <c r="E12" s="187"/>
      <c r="F12" s="187"/>
      <c r="G12" s="187"/>
      <c r="H12" s="187"/>
      <c r="I12" s="187"/>
      <c r="J12" s="187"/>
      <c r="K12" s="188"/>
      <c r="L12" s="13"/>
    </row>
    <row r="13" spans="1:23" x14ac:dyDescent="0.2">
      <c r="A13" s="39" t="s">
        <v>7</v>
      </c>
      <c r="B13" s="127" t="s">
        <v>108</v>
      </c>
      <c r="C13" s="127" t="s">
        <v>109</v>
      </c>
      <c r="D13" s="127" t="s">
        <v>110</v>
      </c>
      <c r="E13" s="127" t="s">
        <v>111</v>
      </c>
      <c r="F13" s="127" t="s">
        <v>112</v>
      </c>
      <c r="G13" s="127" t="s">
        <v>113</v>
      </c>
      <c r="H13" s="127" t="s">
        <v>114</v>
      </c>
      <c r="I13" s="127" t="s">
        <v>115</v>
      </c>
      <c r="J13" s="127" t="s">
        <v>116</v>
      </c>
      <c r="K13" s="127" t="s">
        <v>117</v>
      </c>
      <c r="L13" s="13"/>
    </row>
    <row r="14" spans="1:23" x14ac:dyDescent="0.2">
      <c r="A14" s="14">
        <v>0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3"/>
    </row>
    <row r="15" spans="1:23" x14ac:dyDescent="0.2">
      <c r="A15" s="14">
        <v>15</v>
      </c>
      <c r="B15" s="12">
        <v>0</v>
      </c>
      <c r="C15" s="12">
        <v>-2.0439725000000006</v>
      </c>
      <c r="D15" s="12">
        <v>-0.36570874999999958</v>
      </c>
      <c r="E15" s="12">
        <v>-2.1189650000000064</v>
      </c>
      <c r="F15" s="12">
        <v>0.16341875000000083</v>
      </c>
      <c r="G15" s="12">
        <v>-2.8013343749999944</v>
      </c>
      <c r="H15" s="12">
        <v>-8.0514149999999987</v>
      </c>
      <c r="I15" s="12">
        <v>1.4891237499999974</v>
      </c>
      <c r="J15" s="12">
        <v>2.8992993750000036</v>
      </c>
      <c r="K15" s="12">
        <v>-4.7617762500000005</v>
      </c>
      <c r="L15" s="13"/>
    </row>
    <row r="16" spans="1:23" x14ac:dyDescent="0.2">
      <c r="A16" s="14">
        <v>30</v>
      </c>
      <c r="B16" s="12">
        <v>-0.11183875000000043</v>
      </c>
      <c r="C16" s="12">
        <v>-0.43031000000000041</v>
      </c>
      <c r="D16" s="12">
        <v>-1.363096249999999</v>
      </c>
      <c r="E16" s="12">
        <v>-1.2776112500000032</v>
      </c>
      <c r="F16" s="12">
        <v>0.45757249999999861</v>
      </c>
      <c r="G16" s="12">
        <v>-2.2337437500000021</v>
      </c>
      <c r="H16" s="12">
        <v>-6.8418974999999982</v>
      </c>
      <c r="I16" s="12">
        <v>0.12558874999999858</v>
      </c>
      <c r="J16" s="12">
        <v>1.6250850000000039</v>
      </c>
      <c r="K16" s="12">
        <v>-3.5572162499999997</v>
      </c>
      <c r="L16" s="13"/>
    </row>
    <row r="17" spans="1:12" x14ac:dyDescent="0.2">
      <c r="A17" s="14">
        <v>45</v>
      </c>
      <c r="B17" s="12">
        <v>-0.11183875000000043</v>
      </c>
      <c r="C17" s="12">
        <v>-1.4522962500000016</v>
      </c>
      <c r="D17" s="12">
        <v>-3.6238412499999999</v>
      </c>
      <c r="E17" s="12">
        <v>-0.65438625000000172</v>
      </c>
      <c r="F17" s="12">
        <v>-0.16341875000000083</v>
      </c>
      <c r="G17" s="12">
        <v>-5.2547906249999983</v>
      </c>
      <c r="H17" s="12">
        <v>-11.806335000000001</v>
      </c>
      <c r="I17" s="12">
        <v>1.1123574999999946</v>
      </c>
      <c r="J17" s="12">
        <v>-3.6749081249999991</v>
      </c>
      <c r="K17" s="12">
        <v>-1.2233812499999992</v>
      </c>
      <c r="L17" s="13"/>
    </row>
    <row r="18" spans="1:12" x14ac:dyDescent="0.2">
      <c r="A18" s="14">
        <v>60</v>
      </c>
      <c r="B18" s="12">
        <v>0.3355162500000004</v>
      </c>
      <c r="C18" s="12">
        <v>-0.75304250000000117</v>
      </c>
      <c r="D18" s="12">
        <v>-1.2301112499999993</v>
      </c>
      <c r="E18" s="12">
        <v>-3.583543750000004</v>
      </c>
      <c r="F18" s="12">
        <v>-9.8051250000000145E-2</v>
      </c>
      <c r="G18" s="12">
        <v>-7.4885343749999986</v>
      </c>
      <c r="H18" s="12">
        <v>-12.600644999999993</v>
      </c>
      <c r="I18" s="12">
        <v>-3.982957500000003</v>
      </c>
      <c r="J18" s="12">
        <v>-3.3055706249999979</v>
      </c>
      <c r="K18" s="12">
        <v>2.57851125</v>
      </c>
      <c r="L18" s="13"/>
    </row>
    <row r="19" spans="1:12" x14ac:dyDescent="0.2">
      <c r="A19" s="14">
        <v>75</v>
      </c>
      <c r="B19" s="12">
        <v>1.9571781250000022</v>
      </c>
      <c r="C19" s="12">
        <v>-0.75304250000000117</v>
      </c>
      <c r="D19" s="12">
        <v>-4.0892887499999997</v>
      </c>
      <c r="E19" s="12">
        <v>-2.1189649999999993</v>
      </c>
      <c r="F19" s="12">
        <v>-0.58830750000000087</v>
      </c>
      <c r="G19" s="12">
        <v>-10.949006249999996</v>
      </c>
      <c r="H19" s="12">
        <v>-14.478104999999998</v>
      </c>
      <c r="I19" s="12">
        <v>-0.69970874999999744</v>
      </c>
      <c r="J19" s="12">
        <v>-1.2188137499999989</v>
      </c>
      <c r="K19" s="12">
        <v>-3.2372550000000002</v>
      </c>
      <c r="L19" s="13"/>
    </row>
    <row r="20" spans="1:12" x14ac:dyDescent="0.2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</row>
    <row r="22" spans="1:12" s="8" customFormat="1" ht="14" x14ac:dyDescent="0.15">
      <c r="A22" s="8" t="s">
        <v>83</v>
      </c>
    </row>
    <row r="23" spans="1:12" s="8" customFormat="1" ht="14" x14ac:dyDescent="0.15">
      <c r="A23" s="27"/>
    </row>
  </sheetData>
  <mergeCells count="2">
    <mergeCell ref="A3:K3"/>
    <mergeCell ref="A12:K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31"/>
  <sheetViews>
    <sheetView zoomScale="75" workbookViewId="0">
      <selection activeCell="M25" sqref="M25"/>
    </sheetView>
  </sheetViews>
  <sheetFormatPr baseColWidth="10" defaultColWidth="11" defaultRowHeight="16" x14ac:dyDescent="0.2"/>
  <sheetData>
    <row r="1" spans="1:10" s="8" customFormat="1" ht="14" x14ac:dyDescent="0.15">
      <c r="A1" s="23" t="s">
        <v>9</v>
      </c>
    </row>
    <row r="2" spans="1:10" s="8" customFormat="1" ht="15" thickBot="1" x14ac:dyDescent="0.2"/>
    <row r="3" spans="1:10" s="8" customFormat="1" ht="15" thickBot="1" x14ac:dyDescent="0.2">
      <c r="A3" s="23"/>
      <c r="B3" s="192" t="s">
        <v>2</v>
      </c>
      <c r="C3" s="193"/>
      <c r="D3" s="193"/>
      <c r="E3" s="193"/>
      <c r="F3" s="193"/>
      <c r="G3" s="194"/>
      <c r="H3" s="15"/>
      <c r="I3" s="15"/>
      <c r="J3" s="15"/>
    </row>
    <row r="4" spans="1:10" s="8" customFormat="1" ht="14" x14ac:dyDescent="0.15">
      <c r="B4" s="189" t="s">
        <v>7</v>
      </c>
      <c r="C4" s="190"/>
      <c r="D4" s="190"/>
      <c r="E4" s="190"/>
      <c r="F4" s="190"/>
      <c r="G4" s="191"/>
      <c r="H4" s="21"/>
      <c r="I4" s="15"/>
      <c r="J4" s="15"/>
    </row>
    <row r="5" spans="1:10" s="8" customFormat="1" ht="14" x14ac:dyDescent="0.15">
      <c r="A5" s="16"/>
      <c r="B5" s="41">
        <v>0</v>
      </c>
      <c r="C5" s="42">
        <v>15</v>
      </c>
      <c r="D5" s="42">
        <v>30</v>
      </c>
      <c r="E5" s="42">
        <v>45</v>
      </c>
      <c r="F5" s="42">
        <v>60</v>
      </c>
      <c r="G5" s="43">
        <v>75</v>
      </c>
      <c r="H5" s="16"/>
    </row>
    <row r="6" spans="1:10" s="8" customFormat="1" ht="15" x14ac:dyDescent="0.15">
      <c r="A6" s="127" t="s">
        <v>108</v>
      </c>
      <c r="B6" s="45">
        <v>75</v>
      </c>
      <c r="C6" s="45">
        <v>121</v>
      </c>
      <c r="D6" s="45">
        <v>108</v>
      </c>
      <c r="E6" s="45">
        <v>104</v>
      </c>
      <c r="F6" s="45">
        <v>104</v>
      </c>
      <c r="G6" s="45">
        <v>106</v>
      </c>
      <c r="H6" s="17" t="s">
        <v>8</v>
      </c>
    </row>
    <row r="7" spans="1:10" s="8" customFormat="1" ht="15" x14ac:dyDescent="0.15">
      <c r="A7" s="127" t="s">
        <v>109</v>
      </c>
      <c r="B7" s="45">
        <v>128</v>
      </c>
      <c r="C7" s="45">
        <v>180</v>
      </c>
      <c r="D7" s="45">
        <v>178</v>
      </c>
      <c r="E7" s="45">
        <v>181</v>
      </c>
      <c r="F7" s="45">
        <v>178</v>
      </c>
      <c r="G7" s="45">
        <v>183</v>
      </c>
      <c r="H7" s="17" t="s">
        <v>8</v>
      </c>
    </row>
    <row r="8" spans="1:10" s="8" customFormat="1" ht="15" x14ac:dyDescent="0.15">
      <c r="A8" s="127" t="s">
        <v>110</v>
      </c>
      <c r="B8" s="45">
        <v>92</v>
      </c>
      <c r="C8" s="45">
        <v>137</v>
      </c>
      <c r="D8" s="45">
        <v>130</v>
      </c>
      <c r="E8" s="45">
        <v>134</v>
      </c>
      <c r="F8" s="45">
        <v>131</v>
      </c>
      <c r="G8" s="45">
        <v>132</v>
      </c>
      <c r="H8" s="17" t="s">
        <v>8</v>
      </c>
    </row>
    <row r="9" spans="1:10" s="8" customFormat="1" ht="15" x14ac:dyDescent="0.15">
      <c r="A9" s="127" t="s">
        <v>111</v>
      </c>
      <c r="B9" s="45">
        <v>183</v>
      </c>
      <c r="C9" s="45">
        <v>223</v>
      </c>
      <c r="D9" s="45">
        <v>211</v>
      </c>
      <c r="E9" s="45">
        <v>205</v>
      </c>
      <c r="F9" s="45">
        <v>204</v>
      </c>
      <c r="G9" s="45">
        <v>208</v>
      </c>
      <c r="H9" s="17" t="s">
        <v>8</v>
      </c>
    </row>
    <row r="10" spans="1:10" s="8" customFormat="1" ht="15" x14ac:dyDescent="0.15">
      <c r="A10" s="127" t="s">
        <v>112</v>
      </c>
      <c r="B10" s="45">
        <v>81</v>
      </c>
      <c r="C10" s="45">
        <v>118</v>
      </c>
      <c r="D10" s="45">
        <v>119</v>
      </c>
      <c r="E10" s="45">
        <v>118</v>
      </c>
      <c r="F10" s="45">
        <v>120</v>
      </c>
      <c r="G10" s="45">
        <v>122</v>
      </c>
      <c r="H10" s="17" t="s">
        <v>8</v>
      </c>
    </row>
    <row r="11" spans="1:10" s="8" customFormat="1" ht="15" x14ac:dyDescent="0.15">
      <c r="A11" s="127" t="s">
        <v>113</v>
      </c>
      <c r="B11" s="45">
        <v>101</v>
      </c>
      <c r="C11" s="45">
        <v>133</v>
      </c>
      <c r="D11" s="45">
        <v>129</v>
      </c>
      <c r="E11" s="45">
        <v>128</v>
      </c>
      <c r="F11" s="45">
        <v>127</v>
      </c>
      <c r="G11" s="45">
        <v>133</v>
      </c>
      <c r="H11" s="17"/>
    </row>
    <row r="12" spans="1:10" s="8" customFormat="1" ht="15" x14ac:dyDescent="0.15">
      <c r="A12" s="127" t="s">
        <v>114</v>
      </c>
      <c r="B12" s="45">
        <v>196</v>
      </c>
      <c r="C12" s="45">
        <v>231</v>
      </c>
      <c r="D12" s="45">
        <v>231</v>
      </c>
      <c r="E12" s="45">
        <v>232</v>
      </c>
      <c r="F12" s="45">
        <v>235</v>
      </c>
      <c r="G12" s="45">
        <v>245</v>
      </c>
      <c r="H12" s="17"/>
    </row>
    <row r="13" spans="1:10" s="8" customFormat="1" ht="15" x14ac:dyDescent="0.15">
      <c r="A13" s="127" t="s">
        <v>115</v>
      </c>
      <c r="B13" s="45">
        <v>292</v>
      </c>
      <c r="C13" s="45">
        <v>390</v>
      </c>
      <c r="D13" s="45">
        <v>391</v>
      </c>
      <c r="E13" s="45">
        <v>387</v>
      </c>
      <c r="F13" s="45">
        <v>375</v>
      </c>
      <c r="G13" s="45">
        <v>360</v>
      </c>
      <c r="H13" s="17"/>
    </row>
    <row r="14" spans="1:10" s="8" customFormat="1" ht="15" x14ac:dyDescent="0.15">
      <c r="A14" s="127" t="s">
        <v>116</v>
      </c>
      <c r="B14" s="45">
        <v>91</v>
      </c>
      <c r="C14" s="45">
        <v>139</v>
      </c>
      <c r="D14" s="45">
        <v>130</v>
      </c>
      <c r="E14" s="45">
        <v>128</v>
      </c>
      <c r="F14" s="45">
        <v>126</v>
      </c>
      <c r="G14" s="45">
        <v>127</v>
      </c>
      <c r="H14" s="17"/>
    </row>
    <row r="15" spans="1:10" s="8" customFormat="1" ht="15" x14ac:dyDescent="0.15">
      <c r="A15" s="127" t="s">
        <v>117</v>
      </c>
      <c r="B15" s="45">
        <v>95</v>
      </c>
      <c r="C15" s="45">
        <v>118</v>
      </c>
      <c r="D15" s="45">
        <v>113</v>
      </c>
      <c r="E15" s="45">
        <v>115</v>
      </c>
      <c r="F15" s="45">
        <v>115</v>
      </c>
      <c r="G15" s="45">
        <v>118</v>
      </c>
      <c r="H15" s="17"/>
    </row>
    <row r="16" spans="1:10" s="8" customFormat="1" ht="15" thickBot="1" x14ac:dyDescent="0.2">
      <c r="A16" s="22"/>
      <c r="B16" s="20"/>
      <c r="C16" s="20"/>
      <c r="D16" s="20"/>
      <c r="E16" s="20"/>
      <c r="F16" s="20"/>
      <c r="G16" s="20"/>
      <c r="H16" s="17"/>
    </row>
    <row r="17" spans="1:8" s="8" customFormat="1" ht="15" thickBot="1" x14ac:dyDescent="0.2">
      <c r="A17" s="23"/>
      <c r="B17" s="192" t="s">
        <v>3</v>
      </c>
      <c r="C17" s="193"/>
      <c r="D17" s="193"/>
      <c r="E17" s="193"/>
      <c r="F17" s="193"/>
      <c r="G17" s="194"/>
    </row>
    <row r="18" spans="1:8" s="8" customFormat="1" ht="14" x14ac:dyDescent="0.15">
      <c r="B18" s="189" t="s">
        <v>7</v>
      </c>
      <c r="C18" s="190"/>
      <c r="D18" s="190"/>
      <c r="E18" s="190"/>
      <c r="F18" s="190"/>
      <c r="G18" s="191"/>
      <c r="H18" s="24"/>
    </row>
    <row r="19" spans="1:8" s="8" customFormat="1" ht="14" x14ac:dyDescent="0.15">
      <c r="B19" s="41">
        <v>0</v>
      </c>
      <c r="C19" s="42">
        <v>15</v>
      </c>
      <c r="D19" s="42">
        <v>30</v>
      </c>
      <c r="E19" s="42">
        <v>45</v>
      </c>
      <c r="F19" s="42">
        <v>60</v>
      </c>
      <c r="G19" s="43">
        <v>75</v>
      </c>
      <c r="H19" s="18"/>
    </row>
    <row r="20" spans="1:8" s="8" customFormat="1" ht="15" x14ac:dyDescent="0.15">
      <c r="A20" s="127" t="s">
        <v>108</v>
      </c>
      <c r="B20" s="45">
        <v>87</v>
      </c>
      <c r="C20" s="45">
        <v>127</v>
      </c>
      <c r="D20" s="45">
        <v>121</v>
      </c>
      <c r="E20" s="45">
        <v>126</v>
      </c>
      <c r="F20" s="45">
        <v>124</v>
      </c>
      <c r="G20" s="45">
        <v>118</v>
      </c>
      <c r="H20" s="19"/>
    </row>
    <row r="21" spans="1:8" s="8" customFormat="1" ht="15" x14ac:dyDescent="0.15">
      <c r="A21" s="127" t="s">
        <v>109</v>
      </c>
      <c r="B21" s="45">
        <v>125</v>
      </c>
      <c r="C21" s="45">
        <v>171</v>
      </c>
      <c r="D21" s="45">
        <v>160</v>
      </c>
      <c r="E21" s="45">
        <v>171</v>
      </c>
      <c r="F21" s="45">
        <v>175</v>
      </c>
      <c r="G21" s="45">
        <v>175</v>
      </c>
      <c r="H21" s="19"/>
    </row>
    <row r="22" spans="1:8" s="8" customFormat="1" ht="15" x14ac:dyDescent="0.15">
      <c r="A22" s="127" t="s">
        <v>110</v>
      </c>
      <c r="B22" s="45">
        <v>101</v>
      </c>
      <c r="C22" s="45">
        <v>107</v>
      </c>
      <c r="D22" s="45">
        <v>129</v>
      </c>
      <c r="E22" s="45">
        <v>137</v>
      </c>
      <c r="F22" s="45">
        <v>142</v>
      </c>
      <c r="G22" s="45">
        <v>146</v>
      </c>
      <c r="H22" s="19"/>
    </row>
    <row r="23" spans="1:8" s="8" customFormat="1" ht="15" x14ac:dyDescent="0.15">
      <c r="A23" s="127" t="s">
        <v>111</v>
      </c>
      <c r="B23" s="45">
        <v>226</v>
      </c>
      <c r="C23" s="45">
        <v>270</v>
      </c>
      <c r="D23" s="45">
        <v>268</v>
      </c>
      <c r="E23" s="45">
        <v>267</v>
      </c>
      <c r="F23" s="45">
        <v>264</v>
      </c>
      <c r="G23" s="45">
        <v>273</v>
      </c>
      <c r="H23" s="19"/>
    </row>
    <row r="24" spans="1:8" s="8" customFormat="1" ht="15" x14ac:dyDescent="0.15">
      <c r="A24" s="127" t="s">
        <v>112</v>
      </c>
      <c r="B24" s="45">
        <v>80</v>
      </c>
      <c r="C24" s="45">
        <v>113</v>
      </c>
      <c r="D24" s="45">
        <v>111</v>
      </c>
      <c r="E24" s="45">
        <v>111</v>
      </c>
      <c r="F24" s="45">
        <v>106</v>
      </c>
      <c r="G24" s="45">
        <v>107</v>
      </c>
      <c r="H24" s="19"/>
    </row>
    <row r="25" spans="1:8" s="8" customFormat="1" ht="15" x14ac:dyDescent="0.15">
      <c r="A25" s="127" t="s">
        <v>113</v>
      </c>
      <c r="B25" s="45">
        <v>102</v>
      </c>
      <c r="C25" s="45">
        <v>129</v>
      </c>
      <c r="D25" s="45">
        <v>125</v>
      </c>
      <c r="E25" s="45">
        <v>125</v>
      </c>
      <c r="F25" s="45">
        <v>126</v>
      </c>
      <c r="G25" s="45">
        <v>196</v>
      </c>
      <c r="H25" s="19"/>
    </row>
    <row r="26" spans="1:8" s="8" customFormat="1" ht="15" x14ac:dyDescent="0.15">
      <c r="A26" s="127" t="s">
        <v>114</v>
      </c>
      <c r="B26" s="45">
        <v>162</v>
      </c>
      <c r="C26" s="45">
        <v>207</v>
      </c>
      <c r="D26" s="45">
        <v>204</v>
      </c>
      <c r="E26" s="45">
        <v>209</v>
      </c>
      <c r="F26" s="45">
        <v>212</v>
      </c>
      <c r="G26" s="45">
        <v>212</v>
      </c>
      <c r="H26" s="19"/>
    </row>
    <row r="27" spans="1:8" s="8" customFormat="1" ht="15" x14ac:dyDescent="0.15">
      <c r="A27" s="127" t="s">
        <v>115</v>
      </c>
      <c r="B27" s="45">
        <v>237</v>
      </c>
      <c r="C27" s="45">
        <v>298</v>
      </c>
      <c r="D27" s="45">
        <v>285</v>
      </c>
      <c r="E27" s="45">
        <v>280</v>
      </c>
      <c r="F27" s="45">
        <v>278</v>
      </c>
      <c r="G27" s="45">
        <v>287</v>
      </c>
      <c r="H27" s="19"/>
    </row>
    <row r="28" spans="1:8" s="8" customFormat="1" ht="15" x14ac:dyDescent="0.15">
      <c r="A28" s="127" t="s">
        <v>116</v>
      </c>
      <c r="B28" s="45">
        <v>84</v>
      </c>
      <c r="C28" s="45">
        <v>118</v>
      </c>
      <c r="D28" s="45">
        <v>111</v>
      </c>
      <c r="E28" s="45">
        <v>110</v>
      </c>
      <c r="F28" s="45">
        <v>111</v>
      </c>
      <c r="G28" s="45">
        <v>110</v>
      </c>
      <c r="H28" s="19"/>
    </row>
    <row r="29" spans="1:8" s="8" customFormat="1" ht="15" x14ac:dyDescent="0.15">
      <c r="A29" s="127" t="s">
        <v>117</v>
      </c>
      <c r="B29" s="45">
        <v>84</v>
      </c>
      <c r="C29" s="45">
        <v>106</v>
      </c>
      <c r="D29" s="45">
        <v>103</v>
      </c>
      <c r="E29" s="45">
        <v>106</v>
      </c>
      <c r="F29" s="45">
        <v>104</v>
      </c>
      <c r="G29" s="45">
        <v>104</v>
      </c>
      <c r="H29" s="19"/>
    </row>
    <row r="30" spans="1:8" s="8" customFormat="1" ht="14" x14ac:dyDescent="0.15"/>
    <row r="31" spans="1:8" s="8" customFormat="1" ht="14" x14ac:dyDescent="0.15"/>
  </sheetData>
  <mergeCells count="4">
    <mergeCell ref="B18:G18"/>
    <mergeCell ref="B3:G3"/>
    <mergeCell ref="B17:G17"/>
    <mergeCell ref="B4:G4"/>
  </mergeCells>
  <phoneticPr fontId="1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6"/>
  <sheetViews>
    <sheetView zoomScale="66" zoomScaleNormal="15" workbookViewId="0">
      <selection activeCell="G50" sqref="G50"/>
    </sheetView>
  </sheetViews>
  <sheetFormatPr baseColWidth="10" defaultColWidth="11" defaultRowHeight="16" x14ac:dyDescent="0.2"/>
  <cols>
    <col min="2" max="2" width="18" customWidth="1"/>
    <col min="3" max="5" width="22.33203125" customWidth="1"/>
    <col min="6" max="6" width="20" customWidth="1"/>
    <col min="7" max="7" width="24.33203125" customWidth="1"/>
    <col min="8" max="8" width="19" customWidth="1"/>
    <col min="9" max="10" width="24.6640625" customWidth="1"/>
  </cols>
  <sheetData>
    <row r="1" spans="1:10" x14ac:dyDescent="0.2">
      <c r="A1" s="23" t="s">
        <v>14</v>
      </c>
      <c r="B1" s="8"/>
      <c r="C1" s="8"/>
      <c r="D1" s="8"/>
      <c r="E1" s="8"/>
      <c r="F1" s="8"/>
      <c r="G1" s="8"/>
      <c r="H1" s="8"/>
    </row>
    <row r="2" spans="1:10" x14ac:dyDescent="0.2">
      <c r="A2" s="23"/>
      <c r="B2" s="8"/>
      <c r="C2" s="8"/>
      <c r="D2" s="8"/>
      <c r="E2" s="8"/>
      <c r="F2" s="8"/>
      <c r="G2" s="8"/>
      <c r="H2" s="8"/>
    </row>
    <row r="3" spans="1:10" x14ac:dyDescent="0.2">
      <c r="A3" s="8"/>
      <c r="B3" s="46" t="s">
        <v>11</v>
      </c>
      <c r="C3" s="46" t="s">
        <v>10</v>
      </c>
      <c r="D3" s="156" t="s">
        <v>140</v>
      </c>
      <c r="E3" s="156" t="s">
        <v>143</v>
      </c>
      <c r="F3" s="46" t="s">
        <v>12</v>
      </c>
      <c r="G3" s="46" t="s">
        <v>13</v>
      </c>
      <c r="H3" s="156" t="s">
        <v>140</v>
      </c>
      <c r="I3" s="163" t="s">
        <v>143</v>
      </c>
      <c r="J3" s="164"/>
    </row>
    <row r="4" spans="1:10" x14ac:dyDescent="0.2">
      <c r="A4" s="127" t="s">
        <v>108</v>
      </c>
      <c r="B4" s="35">
        <v>4.4400000000000004</v>
      </c>
      <c r="C4" s="35">
        <v>4.1399999999999997</v>
      </c>
      <c r="D4" s="157">
        <f>C4-B4</f>
        <v>-0.30000000000000071</v>
      </c>
      <c r="E4" s="170">
        <f>(C4-B4)/B4</f>
        <v>-6.7567567567567724E-2</v>
      </c>
      <c r="F4" s="35">
        <v>4.99</v>
      </c>
      <c r="G4" s="35">
        <v>4.1500000000000004</v>
      </c>
      <c r="H4" s="157">
        <f>G4-F4</f>
        <v>-0.83999999999999986</v>
      </c>
      <c r="I4" s="174">
        <f>(G4-F4)/F4</f>
        <v>-0.16833667334669336</v>
      </c>
      <c r="J4" s="162"/>
    </row>
    <row r="5" spans="1:10" x14ac:dyDescent="0.2">
      <c r="A5" s="127" t="s">
        <v>109</v>
      </c>
      <c r="B5" s="35">
        <v>8.44</v>
      </c>
      <c r="C5" s="35">
        <v>8.8800000000000008</v>
      </c>
      <c r="D5" s="157">
        <f t="shared" ref="D5:D11" si="0">C5-B5</f>
        <v>0.44000000000000128</v>
      </c>
      <c r="E5" s="170">
        <f t="shared" ref="E5:E11" si="1">(C5-B5)/B5</f>
        <v>5.2132701421801105E-2</v>
      </c>
      <c r="F5" s="35">
        <v>8.5</v>
      </c>
      <c r="G5" s="35">
        <v>8.01</v>
      </c>
      <c r="H5" s="157">
        <f t="shared" ref="H5:H11" si="2">G5-F5</f>
        <v>-0.49000000000000021</v>
      </c>
      <c r="I5" s="174">
        <f t="shared" ref="I5:I11" si="3">(G5-F5)/F5</f>
        <v>-5.764705882352944E-2</v>
      </c>
      <c r="J5" s="162"/>
    </row>
    <row r="6" spans="1:10" x14ac:dyDescent="0.2">
      <c r="A6" s="127" t="s">
        <v>110</v>
      </c>
      <c r="B6" s="35">
        <v>2.97</v>
      </c>
      <c r="C6" s="35">
        <v>2.72</v>
      </c>
      <c r="D6" s="157">
        <f t="shared" si="0"/>
        <v>-0.25</v>
      </c>
      <c r="E6" s="170">
        <f t="shared" si="1"/>
        <v>-8.4175084175084167E-2</v>
      </c>
      <c r="F6" s="35">
        <v>3.47</v>
      </c>
      <c r="G6" s="35">
        <v>3.45</v>
      </c>
      <c r="H6" s="157">
        <f t="shared" si="2"/>
        <v>-2.0000000000000018E-2</v>
      </c>
      <c r="I6" s="174">
        <f t="shared" si="3"/>
        <v>-5.7636887608069213E-3</v>
      </c>
      <c r="J6" s="162"/>
    </row>
    <row r="7" spans="1:10" x14ac:dyDescent="0.2">
      <c r="A7" s="127" t="s">
        <v>111</v>
      </c>
      <c r="B7" s="35">
        <v>13.78</v>
      </c>
      <c r="C7" s="35">
        <v>15.52</v>
      </c>
      <c r="D7" s="157">
        <f t="shared" si="0"/>
        <v>1.7400000000000002</v>
      </c>
      <c r="E7" s="170">
        <f t="shared" si="1"/>
        <v>0.12626995645863573</v>
      </c>
      <c r="F7" s="35">
        <v>19.14</v>
      </c>
      <c r="G7" s="35">
        <v>17.02</v>
      </c>
      <c r="H7" s="157">
        <f t="shared" si="2"/>
        <v>-2.120000000000001</v>
      </c>
      <c r="I7" s="174">
        <f t="shared" si="3"/>
        <v>-0.11076280041797289</v>
      </c>
      <c r="J7" s="162"/>
    </row>
    <row r="8" spans="1:10" x14ac:dyDescent="0.2">
      <c r="A8" s="127" t="s">
        <v>112</v>
      </c>
      <c r="B8" s="35">
        <v>22.93</v>
      </c>
      <c r="C8" s="35">
        <v>23.24</v>
      </c>
      <c r="D8" s="157">
        <f t="shared" si="0"/>
        <v>0.30999999999999872</v>
      </c>
      <c r="E8" s="170">
        <f t="shared" si="1"/>
        <v>1.3519406890536359E-2</v>
      </c>
      <c r="F8" s="35">
        <v>21.76</v>
      </c>
      <c r="G8" s="35">
        <v>22.19</v>
      </c>
      <c r="H8" s="157">
        <f t="shared" si="2"/>
        <v>0.42999999999999972</v>
      </c>
      <c r="I8" s="174">
        <f t="shared" si="3"/>
        <v>1.9761029411764691E-2</v>
      </c>
      <c r="J8" s="162"/>
    </row>
    <row r="9" spans="1:10" x14ac:dyDescent="0.2">
      <c r="A9" s="127" t="s">
        <v>113</v>
      </c>
      <c r="B9" s="35">
        <v>8.17</v>
      </c>
      <c r="C9" s="35">
        <v>10.11</v>
      </c>
      <c r="D9" s="157">
        <f t="shared" si="0"/>
        <v>1.9399999999999995</v>
      </c>
      <c r="E9" s="170">
        <f t="shared" si="1"/>
        <v>0.237454100367197</v>
      </c>
      <c r="F9" s="35">
        <v>9.2899999999999991</v>
      </c>
      <c r="G9" s="35">
        <v>9.4700000000000006</v>
      </c>
      <c r="H9" s="157">
        <f t="shared" si="2"/>
        <v>0.18000000000000149</v>
      </c>
      <c r="I9" s="174">
        <f t="shared" si="3"/>
        <v>1.9375672766415664E-2</v>
      </c>
      <c r="J9" s="162"/>
    </row>
    <row r="10" spans="1:10" x14ac:dyDescent="0.2">
      <c r="A10" s="127" t="s">
        <v>114</v>
      </c>
      <c r="B10" s="35">
        <v>9.6199999999999992</v>
      </c>
      <c r="C10" s="35">
        <v>10.71</v>
      </c>
      <c r="D10" s="157">
        <f t="shared" si="0"/>
        <v>1.0900000000000016</v>
      </c>
      <c r="E10" s="170">
        <f t="shared" si="1"/>
        <v>0.11330561330561348</v>
      </c>
      <c r="F10" s="35">
        <v>9.39</v>
      </c>
      <c r="G10" s="35">
        <v>11.64</v>
      </c>
      <c r="H10" s="157">
        <f t="shared" si="2"/>
        <v>2.25</v>
      </c>
      <c r="I10" s="174">
        <f t="shared" si="3"/>
        <v>0.23961661341853033</v>
      </c>
      <c r="J10" s="162"/>
    </row>
    <row r="11" spans="1:10" x14ac:dyDescent="0.2">
      <c r="A11" s="127" t="s">
        <v>116</v>
      </c>
      <c r="B11" s="35">
        <v>3.65</v>
      </c>
      <c r="C11" s="35">
        <v>3.77</v>
      </c>
      <c r="D11" s="157">
        <f t="shared" si="0"/>
        <v>0.12000000000000011</v>
      </c>
      <c r="E11" s="170">
        <f t="shared" si="1"/>
        <v>3.2876712328767155E-2</v>
      </c>
      <c r="F11" s="35">
        <v>4.13</v>
      </c>
      <c r="G11" s="35">
        <v>3.47</v>
      </c>
      <c r="H11" s="157">
        <f t="shared" si="2"/>
        <v>-0.6599999999999997</v>
      </c>
      <c r="I11" s="174">
        <f t="shared" si="3"/>
        <v>-0.15980629539951566</v>
      </c>
      <c r="J11" s="162"/>
    </row>
    <row r="12" spans="1:10" x14ac:dyDescent="0.2">
      <c r="A12" s="175"/>
      <c r="B12" s="85"/>
      <c r="C12" s="85"/>
      <c r="D12" s="176"/>
      <c r="E12" s="177"/>
      <c r="F12" s="85"/>
      <c r="G12" s="85"/>
      <c r="H12" s="176"/>
      <c r="I12" s="177"/>
      <c r="J12" s="162"/>
    </row>
    <row r="13" spans="1:10" x14ac:dyDescent="0.2">
      <c r="A13" s="27" t="s">
        <v>124</v>
      </c>
    </row>
    <row r="14" spans="1:10" x14ac:dyDescent="0.2">
      <c r="A14" s="26" t="s">
        <v>125</v>
      </c>
    </row>
    <row r="16" spans="1:10" x14ac:dyDescent="0.2">
      <c r="C16" s="158"/>
      <c r="G16" s="158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20"/>
  <sheetViews>
    <sheetView zoomScale="91" workbookViewId="0">
      <selection activeCell="C25" sqref="C25"/>
    </sheetView>
  </sheetViews>
  <sheetFormatPr baseColWidth="10" defaultColWidth="11" defaultRowHeight="16" x14ac:dyDescent="0.2"/>
  <sheetData>
    <row r="1" spans="1:3" s="8" customFormat="1" ht="14" x14ac:dyDescent="0.15">
      <c r="A1" s="23" t="s">
        <v>15</v>
      </c>
    </row>
    <row r="2" spans="1:3" s="8" customFormat="1" ht="14" x14ac:dyDescent="0.15"/>
    <row r="3" spans="1:3" s="8" customFormat="1" ht="14" x14ac:dyDescent="0.15">
      <c r="A3" s="22"/>
      <c r="B3" s="46" t="s">
        <v>0</v>
      </c>
      <c r="C3" s="46" t="s">
        <v>1</v>
      </c>
    </row>
    <row r="4" spans="1:3" s="8" customFormat="1" ht="15" x14ac:dyDescent="0.15">
      <c r="A4" s="127" t="s">
        <v>108</v>
      </c>
      <c r="B4" s="47">
        <v>-6.7647049305062115E-2</v>
      </c>
      <c r="C4" s="47">
        <v>-0.16721429142242331</v>
      </c>
    </row>
    <row r="5" spans="1:3" s="8" customFormat="1" ht="15" x14ac:dyDescent="0.15">
      <c r="A5" s="127" t="s">
        <v>109</v>
      </c>
      <c r="B5" s="47">
        <v>5.1683911504216341E-2</v>
      </c>
      <c r="C5" s="47">
        <v>-5.6915324903525494E-2</v>
      </c>
    </row>
    <row r="6" spans="1:3" s="8" customFormat="1" ht="15" x14ac:dyDescent="0.15">
      <c r="A6" s="127" t="s">
        <v>110</v>
      </c>
      <c r="B6" s="47">
        <v>-8.4406054731912941E-2</v>
      </c>
      <c r="C6" s="47">
        <v>-3.6424316008610482E-3</v>
      </c>
    </row>
    <row r="7" spans="1:3" s="8" customFormat="1" ht="15" x14ac:dyDescent="0.15">
      <c r="A7" s="127" t="s">
        <v>111</v>
      </c>
      <c r="B7" s="47">
        <v>0.12637629378084361</v>
      </c>
      <c r="C7" s="47">
        <v>-0.11114758081591672</v>
      </c>
    </row>
    <row r="8" spans="1:3" s="8" customFormat="1" ht="15" x14ac:dyDescent="0.15">
      <c r="A8" s="127" t="s">
        <v>112</v>
      </c>
      <c r="B8" s="47">
        <v>1.3579863703744505E-2</v>
      </c>
      <c r="C8" s="47">
        <v>1.9681691211442445E-2</v>
      </c>
    </row>
    <row r="9" spans="1:3" s="8" customFormat="1" ht="15" x14ac:dyDescent="0.15">
      <c r="A9" s="127" t="s">
        <v>113</v>
      </c>
      <c r="B9" s="47">
        <v>0.23676968515630975</v>
      </c>
      <c r="C9" s="47">
        <v>2.0013769812799911E-2</v>
      </c>
    </row>
    <row r="10" spans="1:3" s="8" customFormat="1" ht="15" x14ac:dyDescent="0.15">
      <c r="A10" s="127" t="s">
        <v>114</v>
      </c>
      <c r="B10" s="47">
        <v>0.11323003575685321</v>
      </c>
      <c r="C10" s="47">
        <v>0.23931623931623941</v>
      </c>
    </row>
    <row r="11" spans="1:3" s="8" customFormat="1" ht="15" x14ac:dyDescent="0.15">
      <c r="A11" s="127" t="s">
        <v>116</v>
      </c>
      <c r="B11" s="47">
        <v>3.4591194968553465E-2</v>
      </c>
      <c r="C11" s="47">
        <v>-0.16048353708998425</v>
      </c>
    </row>
    <row r="12" spans="1:3" s="8" customFormat="1" ht="14" x14ac:dyDescent="0.15">
      <c r="A12" s="98" t="s">
        <v>103</v>
      </c>
      <c r="B12" s="103">
        <f>AVERAGE(B4:B11)</f>
        <v>5.3022235104193224E-2</v>
      </c>
      <c r="C12" s="103">
        <f>AVERAGE(C4:C11)</f>
        <v>-2.7548933186528637E-2</v>
      </c>
    </row>
    <row r="13" spans="1:3" s="8" customFormat="1" ht="14" x14ac:dyDescent="0.15">
      <c r="A13" s="98" t="s">
        <v>4</v>
      </c>
      <c r="B13" s="103">
        <f>STDEV(B2:B11)</f>
        <v>0.10563666073843619</v>
      </c>
      <c r="C13" s="103">
        <f>STDEV(C2:C11)</f>
        <v>0.13164379631885992</v>
      </c>
    </row>
    <row r="14" spans="1:3" s="8" customFormat="1" ht="14" x14ac:dyDescent="0.15">
      <c r="A14" s="98" t="s">
        <v>102</v>
      </c>
      <c r="B14" s="103">
        <f>B13/SQRT(8)</f>
        <v>3.7348199575025477E-2</v>
      </c>
      <c r="C14" s="103">
        <f>C13/SQRT(8)</f>
        <v>4.6543110539103254E-2</v>
      </c>
    </row>
    <row r="15" spans="1:3" s="8" customFormat="1" ht="14" x14ac:dyDescent="0.15"/>
    <row r="16" spans="1:3" s="8" customFormat="1" ht="14" x14ac:dyDescent="0.15">
      <c r="A16" s="27" t="s">
        <v>124</v>
      </c>
    </row>
    <row r="17" spans="1:1" s="8" customFormat="1" ht="14" x14ac:dyDescent="0.15">
      <c r="A17" s="26" t="s">
        <v>125</v>
      </c>
    </row>
    <row r="20" spans="1:1" s="8" customFormat="1" ht="14" x14ac:dyDescent="0.15"/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15"/>
  <sheetViews>
    <sheetView zoomScale="75" workbookViewId="0">
      <selection activeCell="J19" sqref="J19"/>
    </sheetView>
  </sheetViews>
  <sheetFormatPr baseColWidth="10" defaultColWidth="11" defaultRowHeight="16" x14ac:dyDescent="0.2"/>
  <cols>
    <col min="2" max="4" width="22.5" customWidth="1"/>
    <col min="5" max="5" width="25" customWidth="1"/>
  </cols>
  <sheetData>
    <row r="1" spans="1:5" x14ac:dyDescent="0.2">
      <c r="A1" s="23" t="s">
        <v>16</v>
      </c>
    </row>
    <row r="2" spans="1:5" x14ac:dyDescent="0.2">
      <c r="A2" s="23"/>
    </row>
    <row r="3" spans="1:5" x14ac:dyDescent="0.2">
      <c r="A3" s="8"/>
      <c r="B3" s="46" t="s">
        <v>11</v>
      </c>
      <c r="C3" s="46" t="s">
        <v>17</v>
      </c>
      <c r="D3" s="46" t="s">
        <v>12</v>
      </c>
      <c r="E3" s="46" t="s">
        <v>18</v>
      </c>
    </row>
    <row r="4" spans="1:5" x14ac:dyDescent="0.2">
      <c r="A4" s="127" t="s">
        <v>108</v>
      </c>
      <c r="B4" s="48">
        <v>0.14094955000000001</v>
      </c>
      <c r="C4" s="48">
        <v>0.16765579</v>
      </c>
      <c r="D4" s="48">
        <v>0.2462908</v>
      </c>
      <c r="E4" s="48">
        <v>0.32640950000000002</v>
      </c>
    </row>
    <row r="5" spans="1:5" x14ac:dyDescent="0.2">
      <c r="A5" s="127" t="s">
        <v>109</v>
      </c>
      <c r="B5" s="48">
        <v>0.47181009000000002</v>
      </c>
      <c r="C5" s="48">
        <v>0.50148367999999999</v>
      </c>
      <c r="D5" s="48" t="s">
        <v>6</v>
      </c>
      <c r="E5" s="48" t="s">
        <v>6</v>
      </c>
    </row>
    <row r="6" spans="1:5" x14ac:dyDescent="0.2">
      <c r="A6" s="127" t="s">
        <v>110</v>
      </c>
      <c r="B6" s="48">
        <v>0.40652819000000001</v>
      </c>
      <c r="C6" s="48">
        <v>0.25222551999999998</v>
      </c>
      <c r="D6" s="48">
        <v>0.40652819000000001</v>
      </c>
      <c r="E6" s="48">
        <v>0.39465875</v>
      </c>
    </row>
    <row r="7" spans="1:5" x14ac:dyDescent="0.2">
      <c r="A7" s="127" t="s">
        <v>111</v>
      </c>
      <c r="B7" s="48">
        <v>0.42136498999999999</v>
      </c>
      <c r="C7" s="48">
        <v>0.59198812999999995</v>
      </c>
      <c r="D7" s="48">
        <v>0.38575668000000002</v>
      </c>
      <c r="E7" s="48">
        <v>0.39762610999999998</v>
      </c>
    </row>
    <row r="8" spans="1:5" x14ac:dyDescent="0.2">
      <c r="A8" s="127" t="s">
        <v>112</v>
      </c>
      <c r="B8" s="48">
        <v>0.35459941</v>
      </c>
      <c r="C8" s="48">
        <v>0.61275964000000005</v>
      </c>
      <c r="D8" s="48">
        <v>0.34866469</v>
      </c>
      <c r="E8" s="48">
        <v>0.62908012000000002</v>
      </c>
    </row>
    <row r="9" spans="1:5" x14ac:dyDescent="0.2">
      <c r="A9" s="127" t="s">
        <v>113</v>
      </c>
      <c r="B9" s="48">
        <v>0.31899110000000003</v>
      </c>
      <c r="C9" s="48">
        <v>0.49703264000000003</v>
      </c>
      <c r="D9" s="48">
        <v>0.32937685</v>
      </c>
      <c r="E9" s="48">
        <v>0.45548960999999999</v>
      </c>
    </row>
    <row r="10" spans="1:5" x14ac:dyDescent="0.2">
      <c r="A10" s="127" t="s">
        <v>114</v>
      </c>
      <c r="B10" s="48">
        <v>0.34124629000000001</v>
      </c>
      <c r="C10" s="48">
        <v>0.48219584999999998</v>
      </c>
      <c r="D10" s="48">
        <v>0.31602374</v>
      </c>
      <c r="E10" s="48">
        <v>0.40949554999999999</v>
      </c>
    </row>
    <row r="11" spans="1:5" x14ac:dyDescent="0.2">
      <c r="A11" s="127" t="s">
        <v>115</v>
      </c>
      <c r="B11" s="48">
        <v>0.19881306000000001</v>
      </c>
      <c r="C11" s="48">
        <v>0.16172106999999999</v>
      </c>
      <c r="D11" s="48">
        <v>0.18249257999999999</v>
      </c>
      <c r="E11" s="48">
        <v>0.14243322999999999</v>
      </c>
    </row>
    <row r="12" spans="1:5" x14ac:dyDescent="0.2">
      <c r="A12" s="127" t="s">
        <v>116</v>
      </c>
      <c r="B12" s="48">
        <v>0.34718101000000001</v>
      </c>
      <c r="C12" s="48">
        <v>0.46290800999999998</v>
      </c>
      <c r="D12" s="48">
        <v>0.30415429999999999</v>
      </c>
      <c r="E12" s="48">
        <v>0.55637981999999997</v>
      </c>
    </row>
    <row r="13" spans="1:5" x14ac:dyDescent="0.2">
      <c r="A13" s="127" t="s">
        <v>117</v>
      </c>
      <c r="B13" s="48">
        <v>0.34866469</v>
      </c>
      <c r="C13" s="48">
        <v>0.57863500999999995</v>
      </c>
      <c r="D13" s="48">
        <v>0.28931751</v>
      </c>
      <c r="E13" s="48">
        <v>0.50593471999999995</v>
      </c>
    </row>
    <row r="15" spans="1:5" x14ac:dyDescent="0.2">
      <c r="A15" s="27" t="s">
        <v>86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13"/>
  <sheetViews>
    <sheetView zoomScale="67" workbookViewId="0">
      <selection activeCell="I20" sqref="I20"/>
    </sheetView>
  </sheetViews>
  <sheetFormatPr baseColWidth="10" defaultColWidth="11" defaultRowHeight="16" x14ac:dyDescent="0.2"/>
  <cols>
    <col min="2" max="5" width="22" customWidth="1"/>
  </cols>
  <sheetData>
    <row r="1" spans="1:5" x14ac:dyDescent="0.2">
      <c r="A1" s="29" t="s">
        <v>19</v>
      </c>
    </row>
    <row r="3" spans="1:5" x14ac:dyDescent="0.2">
      <c r="B3" s="46" t="s">
        <v>11</v>
      </c>
      <c r="C3" s="46" t="s">
        <v>17</v>
      </c>
      <c r="D3" s="46" t="s">
        <v>12</v>
      </c>
      <c r="E3" s="46" t="s">
        <v>18</v>
      </c>
    </row>
    <row r="4" spans="1:5" x14ac:dyDescent="0.2">
      <c r="A4" s="127" t="s">
        <v>108</v>
      </c>
      <c r="B4" s="38">
        <v>10.0543478</v>
      </c>
      <c r="C4" s="38">
        <v>9.7826087000000008</v>
      </c>
      <c r="D4" s="38">
        <v>14.126712299999999</v>
      </c>
      <c r="E4" s="38">
        <v>20.547945200000001</v>
      </c>
    </row>
    <row r="5" spans="1:5" x14ac:dyDescent="0.2">
      <c r="A5" s="127" t="s">
        <v>109</v>
      </c>
      <c r="B5" s="38">
        <v>32.336956499999999</v>
      </c>
      <c r="C5" s="38">
        <v>38.043478299999997</v>
      </c>
      <c r="D5" s="38">
        <v>34.931506800000001</v>
      </c>
      <c r="E5" s="38">
        <v>24.400684900000002</v>
      </c>
    </row>
    <row r="6" spans="1:5" x14ac:dyDescent="0.2">
      <c r="A6" s="127" t="s">
        <v>110</v>
      </c>
      <c r="B6" s="38">
        <v>67.119565199999997</v>
      </c>
      <c r="C6" s="38">
        <v>33.152173900000001</v>
      </c>
      <c r="D6" s="38">
        <v>56.763698599999998</v>
      </c>
      <c r="E6" s="38">
        <v>38.527397299999997</v>
      </c>
    </row>
    <row r="7" spans="1:5" x14ac:dyDescent="0.2">
      <c r="A7" s="127" t="s">
        <v>111</v>
      </c>
      <c r="B7" s="38">
        <v>65.489130399999993</v>
      </c>
      <c r="C7" s="38">
        <v>88.043478300000004</v>
      </c>
      <c r="D7" s="38">
        <v>86.815068499999995</v>
      </c>
      <c r="E7" s="38">
        <v>83.732876700000006</v>
      </c>
    </row>
    <row r="8" spans="1:5" x14ac:dyDescent="0.2">
      <c r="A8" s="127" t="s">
        <v>112</v>
      </c>
      <c r="B8" s="38">
        <v>39.673912999999999</v>
      </c>
      <c r="C8" s="38">
        <v>93.478260899999995</v>
      </c>
      <c r="D8" s="38">
        <v>21.575342500000001</v>
      </c>
      <c r="E8" s="38">
        <v>65.496575300000003</v>
      </c>
    </row>
    <row r="9" spans="1:5" x14ac:dyDescent="0.2">
      <c r="A9" s="127" t="s">
        <v>113</v>
      </c>
      <c r="B9" s="38">
        <v>22.010869599999999</v>
      </c>
      <c r="C9" s="38">
        <v>32.065217400000002</v>
      </c>
      <c r="D9" s="38">
        <v>19.263698600000001</v>
      </c>
      <c r="E9" s="38">
        <v>23.8869863</v>
      </c>
    </row>
    <row r="10" spans="1:5" x14ac:dyDescent="0.2">
      <c r="A10" s="127" t="s">
        <v>114</v>
      </c>
      <c r="B10" s="38">
        <v>20.108695699999998</v>
      </c>
      <c r="C10" s="38">
        <v>18.75</v>
      </c>
      <c r="D10" s="38">
        <v>19.5205479</v>
      </c>
      <c r="E10" s="38">
        <v>28.2534247</v>
      </c>
    </row>
    <row r="11" spans="1:5" x14ac:dyDescent="0.2">
      <c r="A11" s="127" t="s">
        <v>115</v>
      </c>
      <c r="B11" s="38">
        <v>10.597826100000001</v>
      </c>
      <c r="C11" s="38">
        <v>11.6847826</v>
      </c>
      <c r="D11" s="38">
        <v>13.6130137</v>
      </c>
      <c r="E11" s="38">
        <v>10.2739726</v>
      </c>
    </row>
    <row r="12" spans="1:5" x14ac:dyDescent="0.2">
      <c r="A12" s="127" t="s">
        <v>116</v>
      </c>
      <c r="B12" s="38">
        <v>26.6304348</v>
      </c>
      <c r="C12" s="38">
        <v>33.423912999999999</v>
      </c>
      <c r="D12" s="38">
        <v>19.006849299999999</v>
      </c>
      <c r="E12" s="38">
        <v>40.068493199999999</v>
      </c>
    </row>
    <row r="13" spans="1:5" x14ac:dyDescent="0.2">
      <c r="A13" s="127" t="s">
        <v>117</v>
      </c>
      <c r="B13" s="38">
        <v>16.576087000000001</v>
      </c>
      <c r="C13" s="38">
        <v>59.782608699999997</v>
      </c>
      <c r="D13" s="38">
        <v>33.904109599999998</v>
      </c>
      <c r="E13" s="38">
        <v>73.715753399999997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W14"/>
  <sheetViews>
    <sheetView zoomScale="68" workbookViewId="0">
      <selection activeCell="T35" sqref="T35"/>
    </sheetView>
  </sheetViews>
  <sheetFormatPr baseColWidth="10" defaultColWidth="11" defaultRowHeight="16" x14ac:dyDescent="0.2"/>
  <sheetData>
    <row r="1" spans="1:23" x14ac:dyDescent="0.2">
      <c r="A1" s="29" t="s">
        <v>89</v>
      </c>
    </row>
    <row r="2" spans="1:23" ht="17" thickBot="1" x14ac:dyDescent="0.25">
      <c r="A2" s="28"/>
    </row>
    <row r="3" spans="1:23" ht="17" thickBot="1" x14ac:dyDescent="0.25">
      <c r="B3" s="195" t="s">
        <v>2</v>
      </c>
      <c r="C3" s="196"/>
      <c r="D3" s="196"/>
      <c r="E3" s="196"/>
      <c r="F3" s="196"/>
      <c r="G3" s="196"/>
      <c r="H3" s="196"/>
      <c r="I3" s="196"/>
      <c r="J3" s="196"/>
      <c r="K3" s="197"/>
      <c r="N3" s="195" t="s">
        <v>3</v>
      </c>
      <c r="O3" s="196"/>
      <c r="P3" s="196"/>
      <c r="Q3" s="196"/>
      <c r="R3" s="196"/>
      <c r="S3" s="196"/>
      <c r="T3" s="196"/>
      <c r="U3" s="196"/>
      <c r="V3" s="196"/>
      <c r="W3" s="197"/>
    </row>
    <row r="4" spans="1:23" x14ac:dyDescent="0.2">
      <c r="B4" s="127" t="s">
        <v>108</v>
      </c>
      <c r="C4" s="127" t="s">
        <v>109</v>
      </c>
      <c r="D4" s="127" t="s">
        <v>110</v>
      </c>
      <c r="E4" s="127" t="s">
        <v>111</v>
      </c>
      <c r="F4" s="127" t="s">
        <v>112</v>
      </c>
      <c r="G4" s="127" t="s">
        <v>113</v>
      </c>
      <c r="H4" s="127" t="s">
        <v>114</v>
      </c>
      <c r="I4" s="127" t="s">
        <v>115</v>
      </c>
      <c r="J4" s="127" t="s">
        <v>116</v>
      </c>
      <c r="K4" s="127" t="s">
        <v>117</v>
      </c>
      <c r="N4" s="127" t="s">
        <v>108</v>
      </c>
      <c r="O4" s="127" t="s">
        <v>109</v>
      </c>
      <c r="P4" s="127" t="s">
        <v>110</v>
      </c>
      <c r="Q4" s="127" t="s">
        <v>111</v>
      </c>
      <c r="R4" s="127" t="s">
        <v>112</v>
      </c>
      <c r="S4" s="127" t="s">
        <v>113</v>
      </c>
      <c r="T4" s="127" t="s">
        <v>114</v>
      </c>
      <c r="U4" s="127" t="s">
        <v>115</v>
      </c>
      <c r="V4" s="127" t="s">
        <v>116</v>
      </c>
      <c r="W4" s="169" t="s">
        <v>117</v>
      </c>
    </row>
    <row r="5" spans="1:23" x14ac:dyDescent="0.2">
      <c r="A5" s="31" t="s">
        <v>21</v>
      </c>
      <c r="B5" s="30">
        <v>12.56</v>
      </c>
      <c r="C5" s="30">
        <v>10.14</v>
      </c>
      <c r="D5" s="30">
        <v>8.02</v>
      </c>
      <c r="E5" s="30">
        <v>10.47</v>
      </c>
      <c r="F5" s="30">
        <v>8.0299999999999994</v>
      </c>
      <c r="G5" s="30">
        <v>54.91</v>
      </c>
      <c r="H5" s="30">
        <v>14.33</v>
      </c>
      <c r="I5" s="30">
        <v>44.83</v>
      </c>
      <c r="J5" s="30">
        <v>7.28</v>
      </c>
      <c r="K5" s="30">
        <v>17.39</v>
      </c>
      <c r="M5" s="31" t="s">
        <v>21</v>
      </c>
      <c r="N5" s="30">
        <v>11.54</v>
      </c>
      <c r="O5" s="30">
        <v>12.59</v>
      </c>
      <c r="P5" s="30">
        <v>7.31</v>
      </c>
      <c r="Q5" s="30">
        <v>13.5</v>
      </c>
      <c r="R5" s="30">
        <v>7.95</v>
      </c>
      <c r="S5" s="30">
        <v>12.93</v>
      </c>
      <c r="T5" s="30">
        <v>14.95</v>
      </c>
      <c r="U5" s="30">
        <v>30.19</v>
      </c>
      <c r="V5" s="30">
        <v>7.96</v>
      </c>
      <c r="W5" s="140">
        <v>14.1</v>
      </c>
    </row>
    <row r="6" spans="1:23" x14ac:dyDescent="0.2">
      <c r="A6" s="31" t="s">
        <v>22</v>
      </c>
      <c r="B6" s="30">
        <v>130.21</v>
      </c>
      <c r="C6" s="30">
        <v>148.41999999999999</v>
      </c>
      <c r="D6" s="30">
        <v>139.13</v>
      </c>
      <c r="E6" s="30">
        <v>256.2</v>
      </c>
      <c r="F6" s="30">
        <v>126.05</v>
      </c>
      <c r="G6" s="30">
        <v>539.16999999999996</v>
      </c>
      <c r="H6" s="30">
        <v>227.75</v>
      </c>
      <c r="I6" s="30">
        <v>533.38</v>
      </c>
      <c r="J6" s="30">
        <v>141.07</v>
      </c>
      <c r="K6" s="30">
        <v>152.11000000000001</v>
      </c>
      <c r="M6" s="31" t="s">
        <v>22</v>
      </c>
      <c r="N6" s="30">
        <v>178.81</v>
      </c>
      <c r="O6" s="30">
        <v>212.09</v>
      </c>
      <c r="P6" s="30">
        <v>126.86</v>
      </c>
      <c r="Q6" s="30">
        <v>336.78</v>
      </c>
      <c r="R6" s="30">
        <v>119.32</v>
      </c>
      <c r="S6" s="30">
        <v>115.98</v>
      </c>
      <c r="T6" s="30">
        <v>267.73</v>
      </c>
      <c r="U6" s="30">
        <v>441.74</v>
      </c>
      <c r="V6" s="30">
        <v>117.64</v>
      </c>
      <c r="W6" s="140">
        <v>125.54</v>
      </c>
    </row>
    <row r="7" spans="1:23" x14ac:dyDescent="0.2">
      <c r="A7" s="31" t="s">
        <v>23</v>
      </c>
      <c r="B7" s="30">
        <v>15.84</v>
      </c>
      <c r="C7" s="30">
        <v>23.93</v>
      </c>
      <c r="D7" s="30">
        <v>11.38</v>
      </c>
      <c r="E7" s="30">
        <v>10.18</v>
      </c>
      <c r="F7" s="30">
        <v>11.12</v>
      </c>
      <c r="G7" s="30">
        <v>69.739999999999995</v>
      </c>
      <c r="H7" s="30">
        <v>17.809999999999999</v>
      </c>
      <c r="I7" s="30">
        <v>82.97</v>
      </c>
      <c r="J7" s="30">
        <v>11.39</v>
      </c>
      <c r="K7" s="30">
        <v>12.48</v>
      </c>
      <c r="M7" s="31" t="s">
        <v>23</v>
      </c>
      <c r="N7" s="30">
        <v>16.600000000000001</v>
      </c>
      <c r="O7" s="30">
        <v>32.92</v>
      </c>
      <c r="P7" s="30">
        <v>10.45</v>
      </c>
      <c r="Q7" s="30">
        <v>11.76</v>
      </c>
      <c r="R7" s="30">
        <v>9.7200000000000006</v>
      </c>
      <c r="S7" s="30">
        <v>13.87</v>
      </c>
      <c r="T7" s="30">
        <v>20.62</v>
      </c>
      <c r="U7" s="30">
        <v>48.92</v>
      </c>
      <c r="V7" s="30">
        <v>8.83</v>
      </c>
      <c r="W7" s="140">
        <v>9.09</v>
      </c>
    </row>
    <row r="8" spans="1:23" x14ac:dyDescent="0.2">
      <c r="A8" s="31" t="s">
        <v>24</v>
      </c>
      <c r="B8" s="30">
        <v>16.38</v>
      </c>
      <c r="C8" s="30">
        <v>23.18</v>
      </c>
      <c r="D8" s="30">
        <v>19.73</v>
      </c>
      <c r="E8" s="30">
        <v>31.72</v>
      </c>
      <c r="F8" s="30">
        <v>16.09</v>
      </c>
      <c r="G8" s="30">
        <v>81.81</v>
      </c>
      <c r="H8" s="30">
        <v>33.03</v>
      </c>
      <c r="I8" s="30">
        <v>53.12</v>
      </c>
      <c r="J8" s="30">
        <v>15.1</v>
      </c>
      <c r="K8" s="30">
        <v>18.86</v>
      </c>
      <c r="M8" s="31" t="s">
        <v>24</v>
      </c>
      <c r="N8" s="30">
        <v>19.47</v>
      </c>
      <c r="O8" s="30">
        <v>28.48</v>
      </c>
      <c r="P8" s="30">
        <v>17.53</v>
      </c>
      <c r="Q8" s="30">
        <v>43.72</v>
      </c>
      <c r="R8" s="30">
        <v>14.94</v>
      </c>
      <c r="S8" s="30">
        <v>17.18</v>
      </c>
      <c r="T8" s="30">
        <v>38.770000000000003</v>
      </c>
      <c r="U8" s="30">
        <v>46</v>
      </c>
      <c r="V8" s="30">
        <v>13.17</v>
      </c>
      <c r="W8" s="140">
        <v>16.16</v>
      </c>
    </row>
    <row r="9" spans="1:23" x14ac:dyDescent="0.2">
      <c r="A9" s="31" t="s">
        <v>25</v>
      </c>
      <c r="B9" s="30">
        <v>108.68</v>
      </c>
      <c r="C9" s="30">
        <v>175.7</v>
      </c>
      <c r="D9" s="30">
        <v>174.99</v>
      </c>
      <c r="E9" s="30">
        <v>239.12</v>
      </c>
      <c r="F9" s="30">
        <v>139.66</v>
      </c>
      <c r="G9" s="30">
        <v>513.9</v>
      </c>
      <c r="H9" s="30">
        <v>258.27999999999997</v>
      </c>
      <c r="I9" s="30">
        <v>553.20000000000005</v>
      </c>
      <c r="J9" s="30">
        <v>149.13999999999999</v>
      </c>
      <c r="K9" s="30">
        <v>131.41999999999999</v>
      </c>
      <c r="M9" s="31" t="s">
        <v>25</v>
      </c>
      <c r="N9" s="30">
        <v>154.16</v>
      </c>
      <c r="O9" s="30">
        <v>238.18</v>
      </c>
      <c r="P9" s="30">
        <v>149.81</v>
      </c>
      <c r="Q9" s="30">
        <v>300.01</v>
      </c>
      <c r="R9" s="30">
        <v>132.38</v>
      </c>
      <c r="S9" s="30">
        <v>106.31</v>
      </c>
      <c r="T9" s="30">
        <v>301.33999999999997</v>
      </c>
      <c r="U9" s="30">
        <v>454.52</v>
      </c>
      <c r="V9" s="30">
        <v>121.98</v>
      </c>
      <c r="W9" s="140">
        <v>103.72</v>
      </c>
    </row>
    <row r="10" spans="1:23" x14ac:dyDescent="0.2">
      <c r="A10" s="31" t="s">
        <v>26</v>
      </c>
      <c r="B10" s="30">
        <v>6.62</v>
      </c>
      <c r="C10" s="30">
        <v>15.23</v>
      </c>
      <c r="D10" s="30">
        <v>10.51</v>
      </c>
      <c r="E10" s="30">
        <v>12.94</v>
      </c>
      <c r="F10" s="30">
        <v>7.4</v>
      </c>
      <c r="G10" s="30">
        <v>42.72</v>
      </c>
      <c r="H10" s="30">
        <v>14.25</v>
      </c>
      <c r="I10" s="30">
        <v>37.950000000000003</v>
      </c>
      <c r="J10" s="30">
        <v>9.81</v>
      </c>
      <c r="K10" s="30">
        <v>8.35</v>
      </c>
      <c r="M10" s="31" t="s">
        <v>26</v>
      </c>
      <c r="N10" s="30">
        <v>9.6</v>
      </c>
      <c r="O10" s="30">
        <v>19.97</v>
      </c>
      <c r="P10" s="30">
        <v>8.89</v>
      </c>
      <c r="Q10" s="30">
        <v>17.760000000000002</v>
      </c>
      <c r="R10" s="30">
        <v>7.03</v>
      </c>
      <c r="S10" s="30">
        <v>8.4700000000000006</v>
      </c>
      <c r="T10" s="30">
        <v>16.75</v>
      </c>
      <c r="U10" s="30">
        <v>28.56</v>
      </c>
      <c r="V10" s="30">
        <v>7.48</v>
      </c>
      <c r="W10" s="140">
        <v>6.14</v>
      </c>
    </row>
    <row r="11" spans="1:23" x14ac:dyDescent="0.2">
      <c r="A11" s="31" t="s">
        <v>27</v>
      </c>
      <c r="B11" s="30">
        <v>58.16</v>
      </c>
      <c r="C11" s="30">
        <v>83.03</v>
      </c>
      <c r="D11" s="30">
        <v>67.5</v>
      </c>
      <c r="E11" s="30">
        <v>119.62</v>
      </c>
      <c r="F11" s="30">
        <v>50.87</v>
      </c>
      <c r="G11" s="30">
        <v>236.33</v>
      </c>
      <c r="H11" s="30">
        <v>112.61</v>
      </c>
      <c r="I11" s="30">
        <v>167.69</v>
      </c>
      <c r="J11" s="30">
        <v>78.290000000000006</v>
      </c>
      <c r="K11" s="30">
        <v>64.31</v>
      </c>
      <c r="M11" s="31" t="s">
        <v>27</v>
      </c>
      <c r="N11" s="30">
        <v>74.61</v>
      </c>
      <c r="O11" s="30">
        <v>109.4</v>
      </c>
      <c r="P11" s="30">
        <v>58.01</v>
      </c>
      <c r="Q11" s="30">
        <v>288.62</v>
      </c>
      <c r="R11" s="30">
        <v>55.59</v>
      </c>
      <c r="S11" s="30">
        <v>51.18</v>
      </c>
      <c r="T11" s="30">
        <v>145.80000000000001</v>
      </c>
      <c r="U11" s="30">
        <v>269.02</v>
      </c>
      <c r="V11" s="30">
        <v>53.75</v>
      </c>
      <c r="W11" s="140">
        <v>50.31</v>
      </c>
    </row>
    <row r="12" spans="1:23" x14ac:dyDescent="0.2">
      <c r="A12" s="31" t="s">
        <v>28</v>
      </c>
      <c r="B12" s="30">
        <v>6.41</v>
      </c>
      <c r="C12" s="30">
        <v>23.46</v>
      </c>
      <c r="D12" s="30">
        <v>15.46</v>
      </c>
      <c r="E12" s="30">
        <v>15.41</v>
      </c>
      <c r="F12" s="30">
        <v>7.72</v>
      </c>
      <c r="G12" s="30">
        <v>35.229999999999997</v>
      </c>
      <c r="H12" s="30">
        <v>18.829999999999998</v>
      </c>
      <c r="I12" s="30">
        <v>31.87</v>
      </c>
      <c r="J12" s="30">
        <v>7.74</v>
      </c>
      <c r="K12" s="30">
        <v>9.0500000000000007</v>
      </c>
      <c r="M12" s="31" t="s">
        <v>28</v>
      </c>
      <c r="N12" s="30">
        <v>7.71</v>
      </c>
      <c r="O12" s="30">
        <v>29.75</v>
      </c>
      <c r="P12" s="30">
        <v>13.89</v>
      </c>
      <c r="Q12" s="30">
        <v>27.1</v>
      </c>
      <c r="R12" s="30">
        <v>7.24</v>
      </c>
      <c r="S12" s="30">
        <v>6.67</v>
      </c>
      <c r="T12" s="30">
        <v>20.99</v>
      </c>
      <c r="U12" s="30">
        <v>28.64</v>
      </c>
      <c r="V12" s="30">
        <v>5.49</v>
      </c>
      <c r="W12" s="140">
        <v>6.6</v>
      </c>
    </row>
    <row r="13" spans="1:23" x14ac:dyDescent="0.2">
      <c r="A13" s="33"/>
      <c r="B13" s="34"/>
      <c r="C13" s="34"/>
      <c r="D13" s="34"/>
      <c r="E13" s="34"/>
      <c r="F13" s="34"/>
      <c r="G13" s="34"/>
      <c r="H13" s="34"/>
      <c r="I13" s="34"/>
      <c r="J13" s="34"/>
      <c r="K13" s="34"/>
    </row>
    <row r="14" spans="1:23" x14ac:dyDescent="0.2">
      <c r="A14" s="33"/>
      <c r="B14" s="34"/>
      <c r="C14" s="34"/>
      <c r="D14" s="34"/>
      <c r="E14" s="34"/>
      <c r="F14" s="34"/>
      <c r="G14" s="34"/>
      <c r="H14" s="34"/>
      <c r="I14" s="34"/>
      <c r="J14" s="34"/>
      <c r="K14" s="34"/>
    </row>
  </sheetData>
  <mergeCells count="2">
    <mergeCell ref="B3:K3"/>
    <mergeCell ref="N3:W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14"/>
  <sheetViews>
    <sheetView workbookViewId="0">
      <selection activeCell="K25" sqref="K25"/>
    </sheetView>
  </sheetViews>
  <sheetFormatPr baseColWidth="10" defaultColWidth="11" defaultRowHeight="16" x14ac:dyDescent="0.2"/>
  <cols>
    <col min="2" max="2" width="17.83203125" customWidth="1"/>
    <col min="3" max="3" width="17" customWidth="1"/>
  </cols>
  <sheetData>
    <row r="1" spans="1:3" x14ac:dyDescent="0.2">
      <c r="A1" s="29" t="s">
        <v>34</v>
      </c>
    </row>
    <row r="3" spans="1:3" x14ac:dyDescent="0.2">
      <c r="B3" s="50" t="s">
        <v>2</v>
      </c>
      <c r="C3" s="50" t="s">
        <v>3</v>
      </c>
    </row>
    <row r="4" spans="1:3" x14ac:dyDescent="0.2">
      <c r="A4" s="127" t="s">
        <v>108</v>
      </c>
      <c r="B4" s="38">
        <v>2.2387373400000001</v>
      </c>
      <c r="C4" s="38">
        <v>2.39669087</v>
      </c>
    </row>
    <row r="5" spans="1:3" x14ac:dyDescent="0.2">
      <c r="A5" s="127" t="s">
        <v>109</v>
      </c>
      <c r="B5" s="38">
        <v>1.78750013</v>
      </c>
      <c r="C5" s="38">
        <v>1.93868771</v>
      </c>
    </row>
    <row r="6" spans="1:3" x14ac:dyDescent="0.2">
      <c r="A6" s="127" t="s">
        <v>110</v>
      </c>
      <c r="B6" s="38">
        <v>2.06124733</v>
      </c>
      <c r="C6" s="38">
        <v>2.1868594099999998</v>
      </c>
    </row>
    <row r="7" spans="1:3" x14ac:dyDescent="0.2">
      <c r="A7" s="127" t="s">
        <v>111</v>
      </c>
      <c r="B7" s="38">
        <v>2.1417961999999999</v>
      </c>
      <c r="C7" s="38">
        <v>1.16689435</v>
      </c>
    </row>
    <row r="8" spans="1:3" x14ac:dyDescent="0.2">
      <c r="A8" s="127" t="s">
        <v>112</v>
      </c>
      <c r="B8" s="38">
        <v>2.4780870099999999</v>
      </c>
      <c r="C8" s="38">
        <v>2.1463403400000001</v>
      </c>
    </row>
    <row r="9" spans="1:3" x14ac:dyDescent="0.2">
      <c r="A9" s="127" t="s">
        <v>113</v>
      </c>
      <c r="B9" s="38">
        <v>2.2814812400000002</v>
      </c>
      <c r="C9" s="38">
        <v>2.2660073199999999</v>
      </c>
    </row>
    <row r="10" spans="1:3" x14ac:dyDescent="0.2">
      <c r="A10" s="127" t="s">
        <v>114</v>
      </c>
      <c r="B10" s="38">
        <v>2.0224082600000002</v>
      </c>
      <c r="C10" s="38">
        <v>1.83630614</v>
      </c>
    </row>
    <row r="11" spans="1:3" x14ac:dyDescent="0.2">
      <c r="A11" s="127" t="s">
        <v>115</v>
      </c>
      <c r="B11" s="38">
        <v>3.1807415899999998</v>
      </c>
      <c r="C11" s="38">
        <v>1.6420124899999999</v>
      </c>
    </row>
    <row r="12" spans="1:3" x14ac:dyDescent="0.2">
      <c r="A12" s="127" t="s">
        <v>116</v>
      </c>
      <c r="B12" s="38">
        <v>1.80182229</v>
      </c>
      <c r="C12" s="38">
        <v>2.1886735599999998</v>
      </c>
    </row>
    <row r="13" spans="1:3" x14ac:dyDescent="0.2">
      <c r="A13" s="127" t="s">
        <v>117</v>
      </c>
      <c r="B13" s="38">
        <v>2.3651487900000001</v>
      </c>
      <c r="C13" s="38">
        <v>2.4954116000000002</v>
      </c>
    </row>
    <row r="14" spans="1:3" x14ac:dyDescent="0.2">
      <c r="A14" s="158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I38"/>
  <sheetViews>
    <sheetView zoomScale="75" workbookViewId="0">
      <selection activeCell="P38" sqref="P38"/>
    </sheetView>
  </sheetViews>
  <sheetFormatPr baseColWidth="10" defaultColWidth="11" defaultRowHeight="16" x14ac:dyDescent="0.2"/>
  <cols>
    <col min="25" max="25" width="27.1640625" customWidth="1"/>
    <col min="26" max="26" width="14.33203125" customWidth="1"/>
    <col min="27" max="27" width="9.6640625" customWidth="1"/>
  </cols>
  <sheetData>
    <row r="1" spans="1:35" x14ac:dyDescent="0.2">
      <c r="A1" s="29" t="s">
        <v>30</v>
      </c>
    </row>
    <row r="2" spans="1:35" ht="17" thickBot="1" x14ac:dyDescent="0.25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35" ht="17" thickBot="1" x14ac:dyDescent="0.25">
      <c r="A3" s="22"/>
      <c r="B3" s="198" t="s">
        <v>11</v>
      </c>
      <c r="C3" s="199"/>
      <c r="D3" s="199"/>
      <c r="E3" s="199"/>
      <c r="F3" s="199"/>
      <c r="G3" s="199"/>
      <c r="H3" s="199"/>
      <c r="I3" s="199"/>
      <c r="J3" s="199"/>
      <c r="K3" s="200"/>
      <c r="M3" s="22"/>
      <c r="N3" s="198" t="s">
        <v>2</v>
      </c>
      <c r="O3" s="199"/>
      <c r="P3" s="199"/>
      <c r="Q3" s="199"/>
      <c r="R3" s="199"/>
      <c r="S3" s="199"/>
      <c r="T3" s="199"/>
      <c r="U3" s="199"/>
      <c r="V3" s="199"/>
      <c r="W3" s="200"/>
      <c r="Y3" s="22"/>
      <c r="Z3" s="198" t="s">
        <v>141</v>
      </c>
      <c r="AA3" s="199"/>
      <c r="AB3" s="199"/>
      <c r="AC3" s="199"/>
      <c r="AD3" s="199"/>
      <c r="AE3" s="199"/>
      <c r="AF3" s="199"/>
      <c r="AG3" s="199"/>
      <c r="AH3" s="199"/>
      <c r="AI3" s="200"/>
    </row>
    <row r="4" spans="1:35" x14ac:dyDescent="0.2">
      <c r="A4" s="22"/>
      <c r="B4" s="127" t="s">
        <v>108</v>
      </c>
      <c r="C4" s="127" t="s">
        <v>109</v>
      </c>
      <c r="D4" s="127" t="s">
        <v>110</v>
      </c>
      <c r="E4" s="127" t="s">
        <v>111</v>
      </c>
      <c r="F4" s="127" t="s">
        <v>112</v>
      </c>
      <c r="G4" s="127" t="s">
        <v>113</v>
      </c>
      <c r="H4" s="127" t="s">
        <v>114</v>
      </c>
      <c r="I4" s="127" t="s">
        <v>115</v>
      </c>
      <c r="J4" s="127" t="s">
        <v>116</v>
      </c>
      <c r="K4" s="127" t="s">
        <v>117</v>
      </c>
      <c r="M4" s="22"/>
      <c r="N4" s="127" t="s">
        <v>108</v>
      </c>
      <c r="O4" s="127" t="s">
        <v>109</v>
      </c>
      <c r="P4" s="127" t="s">
        <v>110</v>
      </c>
      <c r="Q4" s="127" t="s">
        <v>111</v>
      </c>
      <c r="R4" s="127" t="s">
        <v>112</v>
      </c>
      <c r="S4" s="127" t="s">
        <v>113</v>
      </c>
      <c r="T4" s="127" t="s">
        <v>114</v>
      </c>
      <c r="U4" s="127" t="s">
        <v>115</v>
      </c>
      <c r="V4" s="127" t="s">
        <v>116</v>
      </c>
      <c r="W4" s="127" t="s">
        <v>117</v>
      </c>
      <c r="Y4" s="22"/>
      <c r="Z4" s="127" t="s">
        <v>108</v>
      </c>
      <c r="AA4" s="127" t="s">
        <v>109</v>
      </c>
      <c r="AB4" s="127" t="s">
        <v>110</v>
      </c>
      <c r="AC4" s="127" t="s">
        <v>111</v>
      </c>
      <c r="AD4" s="127" t="s">
        <v>112</v>
      </c>
      <c r="AE4" s="127" t="s">
        <v>113</v>
      </c>
      <c r="AF4" s="127" t="s">
        <v>114</v>
      </c>
      <c r="AG4" s="127" t="s">
        <v>115</v>
      </c>
      <c r="AH4" s="127" t="s">
        <v>116</v>
      </c>
      <c r="AI4" s="127" t="s">
        <v>117</v>
      </c>
    </row>
    <row r="5" spans="1:35" x14ac:dyDescent="0.2">
      <c r="A5" s="35" t="s">
        <v>21</v>
      </c>
      <c r="B5" s="35">
        <v>46.07</v>
      </c>
      <c r="C5" s="35">
        <v>20.77</v>
      </c>
      <c r="D5" s="35">
        <v>11.34</v>
      </c>
      <c r="E5" s="35">
        <v>21.72</v>
      </c>
      <c r="F5" s="35">
        <v>16.88</v>
      </c>
      <c r="G5" s="35">
        <v>19.84</v>
      </c>
      <c r="H5" s="35">
        <v>21.47</v>
      </c>
      <c r="I5" s="35">
        <v>40.479999999999997</v>
      </c>
      <c r="J5" s="35">
        <v>11.81</v>
      </c>
      <c r="K5" s="35">
        <v>26.1</v>
      </c>
      <c r="L5" s="161"/>
      <c r="M5" s="35" t="s">
        <v>21</v>
      </c>
      <c r="N5" s="35">
        <v>16.45</v>
      </c>
      <c r="O5" s="35">
        <v>13.45</v>
      </c>
      <c r="P5" s="35">
        <v>8.26</v>
      </c>
      <c r="Q5" s="35">
        <v>15.38</v>
      </c>
      <c r="R5" s="35">
        <v>10.92</v>
      </c>
      <c r="S5" s="35">
        <v>19.3</v>
      </c>
      <c r="T5" s="35">
        <v>18.010000000000002</v>
      </c>
      <c r="U5" s="35">
        <v>34.86</v>
      </c>
      <c r="V5" s="35">
        <v>10.55</v>
      </c>
      <c r="W5" s="35">
        <v>24.55</v>
      </c>
      <c r="Y5" s="35" t="s">
        <v>21</v>
      </c>
      <c r="Z5" s="35">
        <f t="shared" ref="Z5:AI12" si="0">N5-B5</f>
        <v>-29.62</v>
      </c>
      <c r="AA5" s="35">
        <f t="shared" si="0"/>
        <v>-7.32</v>
      </c>
      <c r="AB5" s="35">
        <f t="shared" si="0"/>
        <v>-3.08</v>
      </c>
      <c r="AC5" s="35">
        <f t="shared" si="0"/>
        <v>-6.3399999999999981</v>
      </c>
      <c r="AD5" s="35">
        <f t="shared" si="0"/>
        <v>-5.9599999999999991</v>
      </c>
      <c r="AE5" s="35">
        <f t="shared" si="0"/>
        <v>-0.53999999999999915</v>
      </c>
      <c r="AF5" s="35">
        <f t="shared" si="0"/>
        <v>-3.4599999999999973</v>
      </c>
      <c r="AG5" s="35">
        <f t="shared" si="0"/>
        <v>-5.6199999999999974</v>
      </c>
      <c r="AH5" s="35">
        <f t="shared" si="0"/>
        <v>-1.2599999999999998</v>
      </c>
      <c r="AI5" s="35">
        <f t="shared" si="0"/>
        <v>-1.5500000000000007</v>
      </c>
    </row>
    <row r="6" spans="1:35" x14ac:dyDescent="0.2">
      <c r="A6" s="35" t="s">
        <v>22</v>
      </c>
      <c r="B6" s="35">
        <v>586.02</v>
      </c>
      <c r="C6" s="35">
        <v>321.94</v>
      </c>
      <c r="D6" s="35">
        <v>230.23</v>
      </c>
      <c r="E6" s="35">
        <v>618.94000000000005</v>
      </c>
      <c r="F6" s="35">
        <v>308.86</v>
      </c>
      <c r="G6" s="35">
        <v>282.77</v>
      </c>
      <c r="H6" s="35">
        <v>350.93</v>
      </c>
      <c r="I6" s="35">
        <v>518.65</v>
      </c>
      <c r="J6" s="35">
        <v>268.14</v>
      </c>
      <c r="K6" s="35">
        <v>291.05</v>
      </c>
      <c r="L6" s="161"/>
      <c r="M6" s="35" t="s">
        <v>22</v>
      </c>
      <c r="N6" s="35">
        <v>290.95999999999998</v>
      </c>
      <c r="O6" s="35">
        <v>255.86</v>
      </c>
      <c r="P6" s="35">
        <v>210.11</v>
      </c>
      <c r="Q6" s="35">
        <v>482.19</v>
      </c>
      <c r="R6" s="35">
        <v>261.76</v>
      </c>
      <c r="S6" s="35">
        <v>286.26</v>
      </c>
      <c r="T6" s="35">
        <v>358.84</v>
      </c>
      <c r="U6" s="35">
        <v>470</v>
      </c>
      <c r="V6" s="35">
        <v>255.87</v>
      </c>
      <c r="W6" s="35">
        <v>314.89999999999998</v>
      </c>
      <c r="Y6" s="35" t="s">
        <v>22</v>
      </c>
      <c r="Z6" s="35">
        <f t="shared" si="0"/>
        <v>-295.06</v>
      </c>
      <c r="AA6" s="35">
        <f t="shared" si="0"/>
        <v>-66.079999999999984</v>
      </c>
      <c r="AB6" s="35">
        <f t="shared" si="0"/>
        <v>-20.119999999999976</v>
      </c>
      <c r="AC6" s="35">
        <f t="shared" si="0"/>
        <v>-136.75000000000006</v>
      </c>
      <c r="AD6" s="35">
        <f t="shared" si="0"/>
        <v>-47.100000000000023</v>
      </c>
      <c r="AE6" s="35">
        <f t="shared" si="0"/>
        <v>3.4900000000000091</v>
      </c>
      <c r="AF6" s="35">
        <f t="shared" si="0"/>
        <v>7.9099999999999682</v>
      </c>
      <c r="AG6" s="35">
        <f t="shared" si="0"/>
        <v>-48.649999999999977</v>
      </c>
      <c r="AH6" s="35">
        <f t="shared" si="0"/>
        <v>-12.269999999999982</v>
      </c>
      <c r="AI6" s="35">
        <f t="shared" si="0"/>
        <v>23.849999999999966</v>
      </c>
    </row>
    <row r="7" spans="1:35" x14ac:dyDescent="0.2">
      <c r="A7" s="35" t="s">
        <v>29</v>
      </c>
      <c r="B7" s="35">
        <v>58.24</v>
      </c>
      <c r="C7" s="35">
        <v>41.19</v>
      </c>
      <c r="D7" s="35">
        <v>12.48</v>
      </c>
      <c r="E7" s="35">
        <v>20.190000000000001</v>
      </c>
      <c r="F7" s="35">
        <v>24.81</v>
      </c>
      <c r="G7" s="35">
        <v>26.58</v>
      </c>
      <c r="H7" s="35">
        <v>23.91</v>
      </c>
      <c r="I7" s="35">
        <v>75.05</v>
      </c>
      <c r="J7" s="35">
        <v>17.510000000000002</v>
      </c>
      <c r="K7" s="35">
        <v>22.22</v>
      </c>
      <c r="L7" s="161"/>
      <c r="M7" s="35" t="s">
        <v>29</v>
      </c>
      <c r="N7" s="35">
        <v>27.71</v>
      </c>
      <c r="O7" s="35">
        <v>31.54</v>
      </c>
      <c r="P7" s="35">
        <v>11.21</v>
      </c>
      <c r="Q7" s="35">
        <v>15.39</v>
      </c>
      <c r="R7" s="35">
        <v>20.49</v>
      </c>
      <c r="S7" s="35">
        <v>28.08</v>
      </c>
      <c r="T7" s="35">
        <v>24.97</v>
      </c>
      <c r="U7" s="35">
        <v>68.430000000000007</v>
      </c>
      <c r="V7" s="35">
        <v>16.77</v>
      </c>
      <c r="W7" s="35">
        <v>25.06</v>
      </c>
      <c r="Y7" s="35" t="s">
        <v>29</v>
      </c>
      <c r="Z7" s="35">
        <f t="shared" si="0"/>
        <v>-30.53</v>
      </c>
      <c r="AA7" s="35">
        <f t="shared" si="0"/>
        <v>-9.6499999999999986</v>
      </c>
      <c r="AB7" s="35">
        <f t="shared" si="0"/>
        <v>-1.2699999999999996</v>
      </c>
      <c r="AC7" s="35">
        <f t="shared" si="0"/>
        <v>-4.8000000000000007</v>
      </c>
      <c r="AD7" s="35">
        <f t="shared" si="0"/>
        <v>-4.32</v>
      </c>
      <c r="AE7" s="35">
        <f t="shared" si="0"/>
        <v>1.5</v>
      </c>
      <c r="AF7" s="35">
        <f t="shared" si="0"/>
        <v>1.0599999999999987</v>
      </c>
      <c r="AG7" s="35">
        <f t="shared" si="0"/>
        <v>-6.6199999999999903</v>
      </c>
      <c r="AH7" s="35">
        <f t="shared" si="0"/>
        <v>-0.74000000000000199</v>
      </c>
      <c r="AI7" s="35">
        <f t="shared" si="0"/>
        <v>2.84</v>
      </c>
    </row>
    <row r="8" spans="1:35" x14ac:dyDescent="0.2">
      <c r="A8" s="35" t="s">
        <v>24</v>
      </c>
      <c r="B8" s="35">
        <v>106.23</v>
      </c>
      <c r="C8" s="35">
        <v>74.87</v>
      </c>
      <c r="D8" s="35">
        <v>63.06</v>
      </c>
      <c r="E8" s="35">
        <v>123.16</v>
      </c>
      <c r="F8" s="35">
        <v>66.87</v>
      </c>
      <c r="G8" s="35">
        <v>64.180000000000007</v>
      </c>
      <c r="H8" s="35">
        <v>69.849999999999994</v>
      </c>
      <c r="I8" s="35">
        <v>67.36</v>
      </c>
      <c r="J8" s="35">
        <v>55.97</v>
      </c>
      <c r="K8" s="35">
        <v>56.03</v>
      </c>
      <c r="L8" s="161"/>
      <c r="M8" s="35" t="s">
        <v>24</v>
      </c>
      <c r="N8" s="35">
        <v>57.31</v>
      </c>
      <c r="O8" s="35">
        <v>58.06</v>
      </c>
      <c r="P8" s="35">
        <v>53.71</v>
      </c>
      <c r="Q8" s="35">
        <v>97.7</v>
      </c>
      <c r="R8" s="35">
        <v>58.49</v>
      </c>
      <c r="S8" s="35">
        <v>63.86</v>
      </c>
      <c r="T8" s="35">
        <v>68.64</v>
      </c>
      <c r="U8" s="35">
        <v>59.21</v>
      </c>
      <c r="V8" s="35">
        <v>53.22</v>
      </c>
      <c r="W8" s="35">
        <v>60.17</v>
      </c>
      <c r="Y8" s="35" t="s">
        <v>24</v>
      </c>
      <c r="Z8" s="35">
        <f t="shared" si="0"/>
        <v>-48.92</v>
      </c>
      <c r="AA8" s="35">
        <f t="shared" si="0"/>
        <v>-16.810000000000002</v>
      </c>
      <c r="AB8" s="35">
        <f t="shared" si="0"/>
        <v>-9.3500000000000014</v>
      </c>
      <c r="AC8" s="35">
        <f t="shared" si="0"/>
        <v>-25.459999999999994</v>
      </c>
      <c r="AD8" s="35">
        <f t="shared" si="0"/>
        <v>-8.3800000000000026</v>
      </c>
      <c r="AE8" s="35">
        <f t="shared" si="0"/>
        <v>-0.32000000000000739</v>
      </c>
      <c r="AF8" s="35">
        <f t="shared" si="0"/>
        <v>-1.2099999999999937</v>
      </c>
      <c r="AG8" s="35">
        <f t="shared" si="0"/>
        <v>-8.1499999999999986</v>
      </c>
      <c r="AH8" s="35">
        <f t="shared" si="0"/>
        <v>-2.75</v>
      </c>
      <c r="AI8" s="35">
        <f t="shared" si="0"/>
        <v>4.1400000000000006</v>
      </c>
    </row>
    <row r="9" spans="1:35" x14ac:dyDescent="0.2">
      <c r="A9" s="35" t="s">
        <v>25</v>
      </c>
      <c r="B9" s="35">
        <v>385.15</v>
      </c>
      <c r="C9" s="35">
        <v>319.89</v>
      </c>
      <c r="D9" s="35">
        <v>211.93</v>
      </c>
      <c r="E9" s="35">
        <v>504.26</v>
      </c>
      <c r="F9" s="35">
        <v>291.04000000000002</v>
      </c>
      <c r="G9" s="35">
        <v>206.28</v>
      </c>
      <c r="H9" s="35">
        <v>335.25</v>
      </c>
      <c r="I9" s="35">
        <v>520.52</v>
      </c>
      <c r="J9" s="35">
        <v>220</v>
      </c>
      <c r="K9" s="35">
        <v>202.93</v>
      </c>
      <c r="L9" s="161"/>
      <c r="M9" s="35" t="s">
        <v>25</v>
      </c>
      <c r="N9" s="35">
        <v>191.78</v>
      </c>
      <c r="O9" s="35">
        <v>247.48</v>
      </c>
      <c r="P9" s="35">
        <v>184.99</v>
      </c>
      <c r="Q9" s="35">
        <v>376.7</v>
      </c>
      <c r="R9" s="35">
        <v>229.92</v>
      </c>
      <c r="S9" s="35">
        <v>218.89</v>
      </c>
      <c r="T9" s="35">
        <v>347.62</v>
      </c>
      <c r="U9" s="35">
        <v>459.05</v>
      </c>
      <c r="V9" s="35">
        <v>202.15</v>
      </c>
      <c r="W9" s="35"/>
      <c r="Y9" s="35" t="s">
        <v>25</v>
      </c>
      <c r="Z9" s="35">
        <f t="shared" si="0"/>
        <v>-193.36999999999998</v>
      </c>
      <c r="AA9" s="35">
        <f t="shared" si="0"/>
        <v>-72.41</v>
      </c>
      <c r="AB9" s="35">
        <f t="shared" si="0"/>
        <v>-26.939999999999998</v>
      </c>
      <c r="AC9" s="35">
        <f t="shared" si="0"/>
        <v>-127.56</v>
      </c>
      <c r="AD9" s="35">
        <f t="shared" si="0"/>
        <v>-61.120000000000033</v>
      </c>
      <c r="AE9" s="35">
        <f t="shared" si="0"/>
        <v>12.609999999999985</v>
      </c>
      <c r="AF9" s="35">
        <f t="shared" si="0"/>
        <v>12.370000000000005</v>
      </c>
      <c r="AG9" s="35">
        <f t="shared" si="0"/>
        <v>-61.46999999999997</v>
      </c>
      <c r="AH9" s="35">
        <f t="shared" si="0"/>
        <v>-17.849999999999994</v>
      </c>
      <c r="AI9" s="35">
        <f t="shared" si="0"/>
        <v>-202.93</v>
      </c>
    </row>
    <row r="10" spans="1:35" x14ac:dyDescent="0.2">
      <c r="A10" s="35" t="s">
        <v>26</v>
      </c>
      <c r="B10" s="35">
        <v>23.96</v>
      </c>
      <c r="C10" s="35">
        <v>28.44</v>
      </c>
      <c r="D10" s="35">
        <v>15.84</v>
      </c>
      <c r="E10" s="35">
        <v>27.59</v>
      </c>
      <c r="F10" s="35">
        <v>19.18</v>
      </c>
      <c r="G10" s="35">
        <v>17.78</v>
      </c>
      <c r="H10" s="35">
        <v>20.9</v>
      </c>
      <c r="I10" s="35">
        <v>34.19</v>
      </c>
      <c r="J10" s="35">
        <v>16.440000000000001</v>
      </c>
      <c r="K10" s="35">
        <v>14.22</v>
      </c>
      <c r="L10" s="161"/>
      <c r="M10" s="35" t="s">
        <v>26</v>
      </c>
      <c r="N10" s="35">
        <v>12.65</v>
      </c>
      <c r="O10" s="35">
        <v>22.83</v>
      </c>
      <c r="P10" s="35">
        <v>14.49</v>
      </c>
      <c r="Q10" s="35">
        <v>22</v>
      </c>
      <c r="R10" s="35">
        <v>14.82</v>
      </c>
      <c r="S10" s="35">
        <v>18.739999999999998</v>
      </c>
      <c r="T10" s="35">
        <v>21.36</v>
      </c>
      <c r="U10" s="35">
        <v>29.77</v>
      </c>
      <c r="V10" s="35">
        <v>16.29</v>
      </c>
      <c r="W10" s="35">
        <v>15.05</v>
      </c>
      <c r="Y10" s="35" t="s">
        <v>26</v>
      </c>
      <c r="Z10" s="35">
        <f t="shared" si="0"/>
        <v>-11.31</v>
      </c>
      <c r="AA10" s="35">
        <f t="shared" si="0"/>
        <v>-5.610000000000003</v>
      </c>
      <c r="AB10" s="35">
        <f t="shared" si="0"/>
        <v>-1.3499999999999996</v>
      </c>
      <c r="AC10" s="35">
        <f t="shared" si="0"/>
        <v>-5.59</v>
      </c>
      <c r="AD10" s="35">
        <f t="shared" si="0"/>
        <v>-4.3599999999999994</v>
      </c>
      <c r="AE10" s="35">
        <f t="shared" si="0"/>
        <v>0.9599999999999973</v>
      </c>
      <c r="AF10" s="35">
        <f t="shared" si="0"/>
        <v>0.46000000000000085</v>
      </c>
      <c r="AG10" s="35">
        <f t="shared" si="0"/>
        <v>-4.4199999999999982</v>
      </c>
      <c r="AH10" s="35">
        <f t="shared" si="0"/>
        <v>-0.15000000000000213</v>
      </c>
      <c r="AI10" s="35">
        <f t="shared" si="0"/>
        <v>0.83000000000000007</v>
      </c>
    </row>
    <row r="11" spans="1:35" x14ac:dyDescent="0.2">
      <c r="A11" s="35" t="s">
        <v>27</v>
      </c>
      <c r="B11" s="35">
        <v>420.31</v>
      </c>
      <c r="C11" s="35">
        <v>211.26</v>
      </c>
      <c r="D11" s="35">
        <v>146.13999999999999</v>
      </c>
      <c r="E11" s="35">
        <v>504.79</v>
      </c>
      <c r="F11" s="35">
        <v>206.79</v>
      </c>
      <c r="G11" s="35">
        <v>219.18</v>
      </c>
      <c r="H11" s="35">
        <v>212.38</v>
      </c>
      <c r="I11" s="35">
        <v>215.18</v>
      </c>
      <c r="J11" s="35">
        <v>263.16000000000003</v>
      </c>
      <c r="K11" s="35">
        <v>237.35</v>
      </c>
      <c r="L11" s="161"/>
      <c r="M11" s="35" t="s">
        <v>27</v>
      </c>
      <c r="N11" s="35">
        <v>218.37</v>
      </c>
      <c r="O11" s="35">
        <v>153.9</v>
      </c>
      <c r="P11" s="35">
        <v>128.47999999999999</v>
      </c>
      <c r="Q11" s="35">
        <v>399.78</v>
      </c>
      <c r="R11" s="35">
        <v>178.67</v>
      </c>
      <c r="S11" s="35">
        <v>208.15</v>
      </c>
      <c r="T11" s="35">
        <v>217.61</v>
      </c>
      <c r="U11" s="35">
        <v>178.83</v>
      </c>
      <c r="V11" s="35">
        <v>243.94</v>
      </c>
      <c r="W11" s="35">
        <v>239.51</v>
      </c>
      <c r="Y11" s="35" t="s">
        <v>27</v>
      </c>
      <c r="Z11" s="35">
        <f t="shared" si="0"/>
        <v>-201.94</v>
      </c>
      <c r="AA11" s="35">
        <f t="shared" si="0"/>
        <v>-57.359999999999985</v>
      </c>
      <c r="AB11" s="35">
        <f t="shared" si="0"/>
        <v>-17.659999999999997</v>
      </c>
      <c r="AC11" s="35">
        <f t="shared" si="0"/>
        <v>-105.01000000000005</v>
      </c>
      <c r="AD11" s="35">
        <f t="shared" si="0"/>
        <v>-28.120000000000005</v>
      </c>
      <c r="AE11" s="35">
        <f t="shared" si="0"/>
        <v>-11.030000000000001</v>
      </c>
      <c r="AF11" s="35">
        <f t="shared" si="0"/>
        <v>5.2300000000000182</v>
      </c>
      <c r="AG11" s="35">
        <f t="shared" si="0"/>
        <v>-36.349999999999994</v>
      </c>
      <c r="AH11" s="35">
        <f t="shared" si="0"/>
        <v>-19.220000000000027</v>
      </c>
      <c r="AI11" s="35">
        <f t="shared" si="0"/>
        <v>2.1599999999999966</v>
      </c>
    </row>
    <row r="12" spans="1:35" x14ac:dyDescent="0.2">
      <c r="A12" s="35" t="s">
        <v>28</v>
      </c>
      <c r="B12" s="35">
        <v>98.72</v>
      </c>
      <c r="C12" s="35">
        <v>127.32</v>
      </c>
      <c r="D12" s="35">
        <v>108.06</v>
      </c>
      <c r="E12" s="35">
        <v>108.24</v>
      </c>
      <c r="F12" s="35">
        <v>79.84</v>
      </c>
      <c r="G12" s="35">
        <v>55.98</v>
      </c>
      <c r="H12" s="35">
        <v>71.849999999999994</v>
      </c>
      <c r="I12" s="35">
        <v>55.09</v>
      </c>
      <c r="J12" s="35">
        <v>61.47</v>
      </c>
      <c r="K12" s="35">
        <v>59.44</v>
      </c>
      <c r="L12" s="161"/>
      <c r="M12" s="35" t="s">
        <v>28</v>
      </c>
      <c r="N12" s="35">
        <v>57.74</v>
      </c>
      <c r="O12" s="35">
        <v>103.79</v>
      </c>
      <c r="P12" s="35">
        <v>102.62</v>
      </c>
      <c r="Q12" s="35">
        <v>95.5</v>
      </c>
      <c r="R12" s="35">
        <v>77.540000000000006</v>
      </c>
      <c r="S12" s="35">
        <v>54.14</v>
      </c>
      <c r="T12" s="35">
        <v>70.42</v>
      </c>
      <c r="U12" s="35">
        <v>46.66</v>
      </c>
      <c r="V12" s="35">
        <v>57.39</v>
      </c>
      <c r="W12" s="35">
        <v>61.5</v>
      </c>
      <c r="Y12" s="35" t="s">
        <v>28</v>
      </c>
      <c r="Z12" s="35">
        <f t="shared" si="0"/>
        <v>-40.98</v>
      </c>
      <c r="AA12" s="35">
        <f t="shared" si="0"/>
        <v>-23.529999999999987</v>
      </c>
      <c r="AB12" s="35">
        <f t="shared" si="0"/>
        <v>-5.4399999999999977</v>
      </c>
      <c r="AC12" s="35">
        <f t="shared" si="0"/>
        <v>-12.739999999999995</v>
      </c>
      <c r="AD12" s="35">
        <f t="shared" si="0"/>
        <v>-2.2999999999999972</v>
      </c>
      <c r="AE12" s="35">
        <f t="shared" si="0"/>
        <v>-1.8399999999999963</v>
      </c>
      <c r="AF12" s="35">
        <f t="shared" si="0"/>
        <v>-1.4299999999999926</v>
      </c>
      <c r="AG12" s="35">
        <f t="shared" si="0"/>
        <v>-8.4300000000000068</v>
      </c>
      <c r="AH12" s="35">
        <f t="shared" si="0"/>
        <v>-4.0799999999999983</v>
      </c>
      <c r="AI12" s="35">
        <f t="shared" si="0"/>
        <v>2.0600000000000023</v>
      </c>
    </row>
    <row r="13" spans="1:35" x14ac:dyDescent="0.2">
      <c r="A13" s="22"/>
      <c r="B13" s="22"/>
      <c r="C13" s="22"/>
      <c r="D13" s="22"/>
      <c r="E13" s="22"/>
      <c r="F13" s="22"/>
      <c r="G13" s="22"/>
      <c r="H13" s="22"/>
      <c r="I13" s="22"/>
      <c r="J13" s="22"/>
      <c r="K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</row>
    <row r="14" spans="1:35" x14ac:dyDescent="0.2">
      <c r="A14" s="22"/>
      <c r="B14" s="22"/>
      <c r="C14" s="22"/>
      <c r="D14" s="22"/>
      <c r="E14" s="22"/>
      <c r="F14" s="22"/>
      <c r="G14" s="22"/>
      <c r="H14" s="22"/>
      <c r="I14" s="22"/>
      <c r="J14" s="22"/>
      <c r="K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</row>
    <row r="15" spans="1:35" ht="17" thickBot="1" x14ac:dyDescent="0.25"/>
    <row r="16" spans="1:35" ht="17" thickBot="1" x14ac:dyDescent="0.25">
      <c r="A16" s="22"/>
      <c r="B16" s="198" t="s">
        <v>12</v>
      </c>
      <c r="C16" s="199"/>
      <c r="D16" s="199"/>
      <c r="E16" s="199"/>
      <c r="F16" s="199"/>
      <c r="G16" s="199"/>
      <c r="H16" s="199"/>
      <c r="I16" s="199"/>
      <c r="J16" s="199"/>
      <c r="K16" s="200"/>
      <c r="M16" s="22"/>
      <c r="N16" s="198" t="s">
        <v>3</v>
      </c>
      <c r="O16" s="199"/>
      <c r="P16" s="199"/>
      <c r="Q16" s="199"/>
      <c r="R16" s="199"/>
      <c r="S16" s="199"/>
      <c r="T16" s="199"/>
      <c r="U16" s="199"/>
      <c r="V16" s="199"/>
      <c r="W16" s="200"/>
      <c r="Y16" s="22"/>
      <c r="Z16" s="198" t="s">
        <v>142</v>
      </c>
      <c r="AA16" s="199"/>
      <c r="AB16" s="199"/>
      <c r="AC16" s="199"/>
      <c r="AD16" s="199"/>
      <c r="AE16" s="199"/>
      <c r="AF16" s="199"/>
      <c r="AG16" s="199"/>
      <c r="AH16" s="199"/>
      <c r="AI16" s="200"/>
    </row>
    <row r="17" spans="1:35" x14ac:dyDescent="0.2">
      <c r="A17" s="22"/>
      <c r="B17" s="127" t="s">
        <v>108</v>
      </c>
      <c r="C17" s="127" t="s">
        <v>109</v>
      </c>
      <c r="D17" s="127" t="s">
        <v>110</v>
      </c>
      <c r="E17" s="127" t="s">
        <v>111</v>
      </c>
      <c r="F17" s="127" t="s">
        <v>112</v>
      </c>
      <c r="G17" s="127" t="s">
        <v>113</v>
      </c>
      <c r="H17" s="127" t="s">
        <v>114</v>
      </c>
      <c r="I17" s="127" t="s">
        <v>115</v>
      </c>
      <c r="J17" s="127" t="s">
        <v>116</v>
      </c>
      <c r="K17" s="127" t="s">
        <v>117</v>
      </c>
      <c r="M17" s="22"/>
      <c r="N17" s="127" t="s">
        <v>108</v>
      </c>
      <c r="O17" s="127" t="s">
        <v>109</v>
      </c>
      <c r="P17" s="127" t="s">
        <v>110</v>
      </c>
      <c r="Q17" s="127" t="s">
        <v>111</v>
      </c>
      <c r="R17" s="127" t="s">
        <v>112</v>
      </c>
      <c r="S17" s="127" t="s">
        <v>113</v>
      </c>
      <c r="T17" s="127" t="s">
        <v>114</v>
      </c>
      <c r="U17" s="127" t="s">
        <v>115</v>
      </c>
      <c r="V17" s="127" t="s">
        <v>116</v>
      </c>
      <c r="W17" s="127" t="s">
        <v>117</v>
      </c>
      <c r="Y17" s="22"/>
      <c r="Z17" s="127" t="s">
        <v>108</v>
      </c>
      <c r="AA17" s="127" t="s">
        <v>109</v>
      </c>
      <c r="AB17" s="127" t="s">
        <v>110</v>
      </c>
      <c r="AC17" s="127" t="s">
        <v>111</v>
      </c>
      <c r="AD17" s="127" t="s">
        <v>112</v>
      </c>
      <c r="AE17" s="127" t="s">
        <v>113</v>
      </c>
      <c r="AF17" s="127" t="s">
        <v>114</v>
      </c>
      <c r="AG17" s="127" t="s">
        <v>115</v>
      </c>
      <c r="AH17" s="127" t="s">
        <v>116</v>
      </c>
      <c r="AI17" s="127" t="s">
        <v>117</v>
      </c>
    </row>
    <row r="18" spans="1:35" x14ac:dyDescent="0.2">
      <c r="A18" s="35" t="s">
        <v>21</v>
      </c>
      <c r="B18" s="35">
        <v>18.600000000000001</v>
      </c>
      <c r="C18" s="35">
        <v>15.95</v>
      </c>
      <c r="D18" s="35">
        <v>14.33</v>
      </c>
      <c r="E18" s="35">
        <v>26.73</v>
      </c>
      <c r="F18" s="35">
        <v>10.92</v>
      </c>
      <c r="G18" s="35">
        <v>25.12</v>
      </c>
      <c r="H18" s="35">
        <v>14.69</v>
      </c>
      <c r="I18" s="35">
        <v>24.2</v>
      </c>
      <c r="J18" s="35">
        <v>20.77</v>
      </c>
      <c r="K18" s="35">
        <v>22.74</v>
      </c>
      <c r="L18" s="161"/>
      <c r="M18" s="35" t="s">
        <v>21</v>
      </c>
      <c r="N18" s="35">
        <v>15.53</v>
      </c>
      <c r="O18" s="35">
        <v>10.24</v>
      </c>
      <c r="P18" s="35">
        <v>9.69</v>
      </c>
      <c r="Q18" s="35">
        <v>15.15</v>
      </c>
      <c r="R18" s="35">
        <v>10</v>
      </c>
      <c r="S18" s="35">
        <v>21.84</v>
      </c>
      <c r="T18" s="35">
        <v>14.76</v>
      </c>
      <c r="U18" s="35">
        <v>21.08</v>
      </c>
      <c r="V18" s="35">
        <v>16.68</v>
      </c>
      <c r="W18" s="35">
        <v>21.14</v>
      </c>
      <c r="Y18" s="35" t="s">
        <v>21</v>
      </c>
      <c r="Z18" s="35">
        <f t="shared" ref="Z18:AI25" si="1">N18-B18</f>
        <v>-3.0700000000000021</v>
      </c>
      <c r="AA18" s="35">
        <f t="shared" si="1"/>
        <v>-5.7099999999999991</v>
      </c>
      <c r="AB18" s="35">
        <f t="shared" si="1"/>
        <v>-4.6400000000000006</v>
      </c>
      <c r="AC18" s="35">
        <f t="shared" si="1"/>
        <v>-11.58</v>
      </c>
      <c r="AD18" s="35">
        <f t="shared" si="1"/>
        <v>-0.91999999999999993</v>
      </c>
      <c r="AE18" s="35">
        <f t="shared" si="1"/>
        <v>-3.2800000000000011</v>
      </c>
      <c r="AF18" s="35">
        <f t="shared" si="1"/>
        <v>7.0000000000000284E-2</v>
      </c>
      <c r="AG18" s="35">
        <f t="shared" si="1"/>
        <v>-3.120000000000001</v>
      </c>
      <c r="AH18" s="35">
        <f t="shared" si="1"/>
        <v>-4.09</v>
      </c>
      <c r="AI18" s="35">
        <f t="shared" si="1"/>
        <v>-1.5999999999999979</v>
      </c>
    </row>
    <row r="19" spans="1:35" x14ac:dyDescent="0.2">
      <c r="A19" s="35" t="s">
        <v>22</v>
      </c>
      <c r="B19" s="35">
        <v>386.33</v>
      </c>
      <c r="C19" s="35">
        <v>281.79000000000002</v>
      </c>
      <c r="D19" s="35">
        <v>256.27999999999997</v>
      </c>
      <c r="E19" s="35">
        <v>714.43</v>
      </c>
      <c r="F19" s="35">
        <v>261.76</v>
      </c>
      <c r="G19" s="35">
        <v>284.3</v>
      </c>
      <c r="H19" s="35">
        <v>317.92</v>
      </c>
      <c r="I19" s="35">
        <v>436.2</v>
      </c>
      <c r="J19" s="35">
        <v>260.42</v>
      </c>
      <c r="K19" s="35">
        <v>284.33999999999997</v>
      </c>
      <c r="L19" s="161"/>
      <c r="M19" s="35" t="s">
        <v>22</v>
      </c>
      <c r="N19" s="35">
        <v>382.96</v>
      </c>
      <c r="O19" s="35">
        <v>244.89</v>
      </c>
      <c r="P19" s="35">
        <v>230.82</v>
      </c>
      <c r="Q19" s="35">
        <v>469.41</v>
      </c>
      <c r="R19" s="35">
        <v>254.92</v>
      </c>
      <c r="S19" s="35">
        <v>289.08999999999997</v>
      </c>
      <c r="T19" s="35">
        <v>328.79</v>
      </c>
      <c r="U19" s="35">
        <v>377.59</v>
      </c>
      <c r="V19" s="35">
        <v>283.87</v>
      </c>
      <c r="W19" s="35">
        <v>289.31</v>
      </c>
      <c r="Y19" s="35" t="s">
        <v>22</v>
      </c>
      <c r="Z19" s="35">
        <f t="shared" si="1"/>
        <v>-3.3700000000000045</v>
      </c>
      <c r="AA19" s="35">
        <f t="shared" si="1"/>
        <v>-36.900000000000034</v>
      </c>
      <c r="AB19" s="35">
        <f t="shared" si="1"/>
        <v>-25.45999999999998</v>
      </c>
      <c r="AC19" s="35">
        <f t="shared" si="1"/>
        <v>-245.01999999999992</v>
      </c>
      <c r="AD19" s="35">
        <f t="shared" si="1"/>
        <v>-6.8400000000000034</v>
      </c>
      <c r="AE19" s="35">
        <f t="shared" si="1"/>
        <v>4.7899999999999636</v>
      </c>
      <c r="AF19" s="35">
        <f t="shared" si="1"/>
        <v>10.870000000000005</v>
      </c>
      <c r="AG19" s="35">
        <f t="shared" si="1"/>
        <v>-58.610000000000014</v>
      </c>
      <c r="AH19" s="35">
        <f t="shared" si="1"/>
        <v>23.449999999999989</v>
      </c>
      <c r="AI19" s="35">
        <f t="shared" si="1"/>
        <v>4.9700000000000273</v>
      </c>
    </row>
    <row r="20" spans="1:35" x14ac:dyDescent="0.2">
      <c r="A20" s="35" t="s">
        <v>29</v>
      </c>
      <c r="B20" s="35">
        <v>34.67</v>
      </c>
      <c r="C20" s="35">
        <v>37.619999999999997</v>
      </c>
      <c r="D20" s="35">
        <v>15.81</v>
      </c>
      <c r="E20" s="35">
        <v>24.91</v>
      </c>
      <c r="F20" s="35">
        <v>20.49</v>
      </c>
      <c r="G20" s="35">
        <v>25.06</v>
      </c>
      <c r="H20" s="35">
        <v>20.34</v>
      </c>
      <c r="I20" s="35">
        <v>41.59</v>
      </c>
      <c r="J20" s="35">
        <v>17.670000000000002</v>
      </c>
      <c r="K20" s="35">
        <v>19.75</v>
      </c>
      <c r="L20" s="161"/>
      <c r="M20" s="35" t="s">
        <v>29</v>
      </c>
      <c r="N20" s="35">
        <v>34.520000000000003</v>
      </c>
      <c r="O20" s="35">
        <v>28.44</v>
      </c>
      <c r="P20" s="35">
        <v>13.69</v>
      </c>
      <c r="Q20" s="35">
        <v>14.35</v>
      </c>
      <c r="R20" s="35">
        <v>16.34</v>
      </c>
      <c r="S20" s="35">
        <v>28.6</v>
      </c>
      <c r="T20" s="35">
        <v>20.98</v>
      </c>
      <c r="U20" s="35">
        <v>38.11</v>
      </c>
      <c r="V20" s="35">
        <v>20.079999999999998</v>
      </c>
      <c r="W20" s="35">
        <v>20.149999999999999</v>
      </c>
      <c r="Y20" s="35" t="s">
        <v>29</v>
      </c>
      <c r="Z20" s="35">
        <f t="shared" si="1"/>
        <v>-0.14999999999999858</v>
      </c>
      <c r="AA20" s="35">
        <f t="shared" si="1"/>
        <v>-9.1799999999999962</v>
      </c>
      <c r="AB20" s="35">
        <f t="shared" si="1"/>
        <v>-2.120000000000001</v>
      </c>
      <c r="AC20" s="35">
        <f t="shared" si="1"/>
        <v>-10.56</v>
      </c>
      <c r="AD20" s="35">
        <f t="shared" si="1"/>
        <v>-4.1499999999999986</v>
      </c>
      <c r="AE20" s="35">
        <f t="shared" si="1"/>
        <v>3.5400000000000027</v>
      </c>
      <c r="AF20" s="35">
        <f t="shared" si="1"/>
        <v>0.64000000000000057</v>
      </c>
      <c r="AG20" s="35">
        <f t="shared" si="1"/>
        <v>-3.480000000000004</v>
      </c>
      <c r="AH20" s="35">
        <f t="shared" si="1"/>
        <v>2.4099999999999966</v>
      </c>
      <c r="AI20" s="35">
        <f t="shared" si="1"/>
        <v>0.39999999999999858</v>
      </c>
    </row>
    <row r="21" spans="1:35" x14ac:dyDescent="0.2">
      <c r="A21" s="35" t="s">
        <v>24</v>
      </c>
      <c r="B21" s="35">
        <v>71.17</v>
      </c>
      <c r="C21" s="35">
        <v>61.34</v>
      </c>
      <c r="D21" s="35">
        <v>70.069999999999993</v>
      </c>
      <c r="E21" s="35">
        <v>141.76</v>
      </c>
      <c r="F21" s="35">
        <v>58.49</v>
      </c>
      <c r="G21" s="35">
        <v>65.599999999999994</v>
      </c>
      <c r="H21" s="35">
        <v>69.45</v>
      </c>
      <c r="I21" s="35">
        <v>60.29</v>
      </c>
      <c r="J21" s="35">
        <v>56.64</v>
      </c>
      <c r="K21" s="35">
        <v>58.44</v>
      </c>
      <c r="L21" s="161"/>
      <c r="M21" s="35" t="s">
        <v>24</v>
      </c>
      <c r="N21" s="35">
        <v>69.27</v>
      </c>
      <c r="O21" s="35">
        <v>52.19</v>
      </c>
      <c r="P21" s="35">
        <v>56.86</v>
      </c>
      <c r="Q21" s="35">
        <v>92.89</v>
      </c>
      <c r="R21" s="35">
        <v>56.53</v>
      </c>
      <c r="S21" s="35">
        <v>64.790000000000006</v>
      </c>
      <c r="T21" s="35">
        <v>66.53</v>
      </c>
      <c r="U21" s="35">
        <v>53.88</v>
      </c>
      <c r="V21" s="35">
        <v>59.47</v>
      </c>
      <c r="W21" s="35">
        <v>59.88</v>
      </c>
      <c r="Y21" s="35" t="s">
        <v>24</v>
      </c>
      <c r="Z21" s="35">
        <f t="shared" si="1"/>
        <v>-1.9000000000000057</v>
      </c>
      <c r="AA21" s="35">
        <f t="shared" si="1"/>
        <v>-9.1500000000000057</v>
      </c>
      <c r="AB21" s="35">
        <f t="shared" si="1"/>
        <v>-13.209999999999994</v>
      </c>
      <c r="AC21" s="35">
        <f t="shared" si="1"/>
        <v>-48.86999999999999</v>
      </c>
      <c r="AD21" s="35">
        <f t="shared" si="1"/>
        <v>-1.9600000000000009</v>
      </c>
      <c r="AE21" s="35">
        <f t="shared" si="1"/>
        <v>-0.80999999999998806</v>
      </c>
      <c r="AF21" s="35">
        <f t="shared" si="1"/>
        <v>-2.9200000000000017</v>
      </c>
      <c r="AG21" s="35">
        <f t="shared" si="1"/>
        <v>-6.4099999999999966</v>
      </c>
      <c r="AH21" s="35">
        <f t="shared" si="1"/>
        <v>2.8299999999999983</v>
      </c>
      <c r="AI21" s="35">
        <f t="shared" si="1"/>
        <v>1.4400000000000048</v>
      </c>
    </row>
    <row r="22" spans="1:35" x14ac:dyDescent="0.2">
      <c r="A22" s="35" t="s">
        <v>25</v>
      </c>
      <c r="B22" s="35">
        <v>273.08999999999997</v>
      </c>
      <c r="C22" s="35">
        <v>289.66000000000003</v>
      </c>
      <c r="D22" s="35">
        <v>211.99</v>
      </c>
      <c r="E22" s="35">
        <v>621.76</v>
      </c>
      <c r="F22" s="35">
        <v>229.92</v>
      </c>
      <c r="G22" s="35">
        <v>198.73</v>
      </c>
      <c r="H22" s="35">
        <v>290.82</v>
      </c>
      <c r="I22" s="35">
        <v>443.2</v>
      </c>
      <c r="J22" s="35">
        <v>209.24</v>
      </c>
      <c r="K22" s="35">
        <v>184.99</v>
      </c>
      <c r="L22" s="161"/>
      <c r="M22" s="35" t="s">
        <v>25</v>
      </c>
      <c r="N22" s="35">
        <v>263.8</v>
      </c>
      <c r="O22" s="35">
        <v>228.19</v>
      </c>
      <c r="P22" s="35">
        <v>192.85</v>
      </c>
      <c r="Q22" s="35">
        <v>374.29</v>
      </c>
      <c r="R22" s="35">
        <v>213.3</v>
      </c>
      <c r="S22" s="35">
        <v>210.41</v>
      </c>
      <c r="T22" s="35">
        <v>306.52999999999997</v>
      </c>
      <c r="U22" s="35">
        <v>352.66</v>
      </c>
      <c r="V22" s="35">
        <v>223.67</v>
      </c>
      <c r="W22" s="35">
        <v>191.05</v>
      </c>
      <c r="Y22" s="35" t="s">
        <v>25</v>
      </c>
      <c r="Z22" s="35">
        <f t="shared" si="1"/>
        <v>-9.2899999999999636</v>
      </c>
      <c r="AA22" s="35">
        <f t="shared" si="1"/>
        <v>-61.470000000000027</v>
      </c>
      <c r="AB22" s="35">
        <f t="shared" si="1"/>
        <v>-19.140000000000015</v>
      </c>
      <c r="AC22" s="35">
        <f t="shared" si="1"/>
        <v>-247.46999999999997</v>
      </c>
      <c r="AD22" s="35">
        <f t="shared" si="1"/>
        <v>-16.619999999999976</v>
      </c>
      <c r="AE22" s="35">
        <f t="shared" si="1"/>
        <v>11.680000000000007</v>
      </c>
      <c r="AF22" s="35">
        <f t="shared" si="1"/>
        <v>15.70999999999998</v>
      </c>
      <c r="AG22" s="35">
        <f t="shared" si="1"/>
        <v>-90.539999999999964</v>
      </c>
      <c r="AH22" s="35">
        <f t="shared" si="1"/>
        <v>14.429999999999978</v>
      </c>
      <c r="AI22" s="35">
        <f t="shared" si="1"/>
        <v>6.0600000000000023</v>
      </c>
    </row>
    <row r="23" spans="1:35" x14ac:dyDescent="0.2">
      <c r="A23" s="35" t="s">
        <v>26</v>
      </c>
      <c r="B23" s="35">
        <v>17.98</v>
      </c>
      <c r="C23" s="35">
        <v>25.49</v>
      </c>
      <c r="D23" s="35">
        <v>15.9</v>
      </c>
      <c r="E23" s="35">
        <v>36.64</v>
      </c>
      <c r="F23" s="35">
        <v>14.82</v>
      </c>
      <c r="G23" s="35">
        <v>16.850000000000001</v>
      </c>
      <c r="H23" s="35">
        <v>17.61</v>
      </c>
      <c r="I23" s="35">
        <v>25.48</v>
      </c>
      <c r="J23" s="35">
        <v>14.32</v>
      </c>
      <c r="K23" s="35">
        <v>12.6</v>
      </c>
      <c r="L23" s="161"/>
      <c r="M23" s="35" t="s">
        <v>26</v>
      </c>
      <c r="N23" s="35">
        <v>18.079999999999998</v>
      </c>
      <c r="O23" s="35">
        <v>21.3</v>
      </c>
      <c r="P23" s="35">
        <v>14.17</v>
      </c>
      <c r="Q23" s="35">
        <v>22.63</v>
      </c>
      <c r="R23" s="35">
        <v>14.5</v>
      </c>
      <c r="S23" s="35">
        <v>18.010000000000002</v>
      </c>
      <c r="T23" s="35">
        <v>18.27</v>
      </c>
      <c r="U23" s="35">
        <v>21.08</v>
      </c>
      <c r="V23" s="35">
        <v>16.170000000000002</v>
      </c>
      <c r="W23" s="35">
        <v>13.55</v>
      </c>
      <c r="Y23" s="35" t="s">
        <v>26</v>
      </c>
      <c r="Z23" s="35">
        <f t="shared" si="1"/>
        <v>9.9999999999997868E-2</v>
      </c>
      <c r="AA23" s="35">
        <f t="shared" si="1"/>
        <v>-4.1899999999999977</v>
      </c>
      <c r="AB23" s="35">
        <f t="shared" si="1"/>
        <v>-1.7300000000000004</v>
      </c>
      <c r="AC23" s="35">
        <f t="shared" si="1"/>
        <v>-14.010000000000002</v>
      </c>
      <c r="AD23" s="35">
        <f t="shared" si="1"/>
        <v>-0.32000000000000028</v>
      </c>
      <c r="AE23" s="35">
        <f t="shared" si="1"/>
        <v>1.1600000000000001</v>
      </c>
      <c r="AF23" s="35">
        <f t="shared" si="1"/>
        <v>0.66000000000000014</v>
      </c>
      <c r="AG23" s="35">
        <f t="shared" si="1"/>
        <v>-4.4000000000000021</v>
      </c>
      <c r="AH23" s="35">
        <f t="shared" si="1"/>
        <v>1.8500000000000014</v>
      </c>
      <c r="AI23" s="35">
        <f t="shared" si="1"/>
        <v>0.95000000000000107</v>
      </c>
    </row>
    <row r="24" spans="1:35" x14ac:dyDescent="0.2">
      <c r="A24" s="35" t="s">
        <v>27</v>
      </c>
      <c r="B24" s="35">
        <v>268.56</v>
      </c>
      <c r="C24" s="35">
        <v>156.9</v>
      </c>
      <c r="D24" s="35">
        <v>145.07</v>
      </c>
      <c r="E24" s="35">
        <v>841.36</v>
      </c>
      <c r="F24" s="35">
        <v>178.67</v>
      </c>
      <c r="G24" s="35">
        <v>216.3</v>
      </c>
      <c r="H24" s="35">
        <v>230.11</v>
      </c>
      <c r="I24" s="35">
        <v>351.98</v>
      </c>
      <c r="J24" s="35">
        <v>218.9</v>
      </c>
      <c r="K24" s="35">
        <v>243.19</v>
      </c>
      <c r="L24" s="161"/>
      <c r="M24" s="35" t="s">
        <v>27</v>
      </c>
      <c r="N24" s="35">
        <v>270.22000000000003</v>
      </c>
      <c r="O24" s="35">
        <v>131.63999999999999</v>
      </c>
      <c r="P24" s="35">
        <v>127.91</v>
      </c>
      <c r="Q24" s="35">
        <v>534.48</v>
      </c>
      <c r="R24" s="35">
        <v>191.98</v>
      </c>
      <c r="S24" s="35">
        <v>215.93</v>
      </c>
      <c r="T24" s="35">
        <v>219.61</v>
      </c>
      <c r="U24" s="35">
        <v>266.13</v>
      </c>
      <c r="V24" s="35">
        <v>239.47</v>
      </c>
      <c r="W24" s="35">
        <v>236.41</v>
      </c>
      <c r="Y24" s="35" t="s">
        <v>27</v>
      </c>
      <c r="Z24" s="35">
        <f t="shared" si="1"/>
        <v>1.660000000000025</v>
      </c>
      <c r="AA24" s="35">
        <f t="shared" si="1"/>
        <v>-25.260000000000019</v>
      </c>
      <c r="AB24" s="35">
        <f t="shared" si="1"/>
        <v>-17.159999999999997</v>
      </c>
      <c r="AC24" s="35">
        <f t="shared" si="1"/>
        <v>-306.88</v>
      </c>
      <c r="AD24" s="35">
        <f t="shared" si="1"/>
        <v>13.310000000000002</v>
      </c>
      <c r="AE24" s="35">
        <f t="shared" si="1"/>
        <v>-0.37000000000000455</v>
      </c>
      <c r="AF24" s="35">
        <f t="shared" si="1"/>
        <v>-10.5</v>
      </c>
      <c r="AG24" s="35">
        <f t="shared" si="1"/>
        <v>-85.850000000000023</v>
      </c>
      <c r="AH24" s="35">
        <f t="shared" si="1"/>
        <v>20.569999999999993</v>
      </c>
      <c r="AI24" s="35">
        <f t="shared" si="1"/>
        <v>-6.7800000000000011</v>
      </c>
    </row>
    <row r="25" spans="1:35" x14ac:dyDescent="0.2">
      <c r="A25" s="35" t="s">
        <v>28</v>
      </c>
      <c r="B25" s="35">
        <v>68.989999999999995</v>
      </c>
      <c r="C25" s="35">
        <v>115.55</v>
      </c>
      <c r="D25" s="35">
        <v>120.61</v>
      </c>
      <c r="E25" s="35">
        <v>121.16</v>
      </c>
      <c r="F25" s="35">
        <v>77.540000000000006</v>
      </c>
      <c r="G25" s="35">
        <v>53.81</v>
      </c>
      <c r="H25" s="35">
        <v>75.930000000000007</v>
      </c>
      <c r="I25" s="35">
        <v>47.68</v>
      </c>
      <c r="J25" s="35">
        <v>53.51</v>
      </c>
      <c r="K25" s="35">
        <v>60.15</v>
      </c>
      <c r="L25" s="161"/>
      <c r="M25" s="35" t="s">
        <v>28</v>
      </c>
      <c r="N25" s="35">
        <v>69.88</v>
      </c>
      <c r="O25" s="35">
        <v>104.81</v>
      </c>
      <c r="P25" s="35">
        <v>112.33</v>
      </c>
      <c r="Q25" s="35">
        <v>93.24</v>
      </c>
      <c r="R25" s="35">
        <v>79.36</v>
      </c>
      <c r="S25" s="35">
        <v>57.99</v>
      </c>
      <c r="T25" s="35">
        <v>70.760000000000005</v>
      </c>
      <c r="U25" s="35">
        <v>43.27</v>
      </c>
      <c r="V25" s="35">
        <v>60.69</v>
      </c>
      <c r="W25" s="35">
        <v>66.31</v>
      </c>
      <c r="Y25" s="35" t="s">
        <v>28</v>
      </c>
      <c r="Z25" s="35">
        <f t="shared" si="1"/>
        <v>0.89000000000000057</v>
      </c>
      <c r="AA25" s="35">
        <f t="shared" si="1"/>
        <v>-10.739999999999995</v>
      </c>
      <c r="AB25" s="35">
        <f t="shared" si="1"/>
        <v>-8.2800000000000011</v>
      </c>
      <c r="AC25" s="35">
        <f t="shared" si="1"/>
        <v>-27.92</v>
      </c>
      <c r="AD25" s="35">
        <f t="shared" si="1"/>
        <v>1.8199999999999932</v>
      </c>
      <c r="AE25" s="35">
        <f t="shared" si="1"/>
        <v>4.18</v>
      </c>
      <c r="AF25" s="35">
        <f t="shared" si="1"/>
        <v>-5.1700000000000017</v>
      </c>
      <c r="AG25" s="35">
        <f t="shared" si="1"/>
        <v>-4.4099999999999966</v>
      </c>
      <c r="AH25" s="35">
        <f t="shared" si="1"/>
        <v>7.18</v>
      </c>
      <c r="AI25" s="35">
        <f t="shared" si="1"/>
        <v>6.1600000000000037</v>
      </c>
    </row>
    <row r="26" spans="1:35" x14ac:dyDescent="0.2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</row>
    <row r="29" spans="1:35" x14ac:dyDescent="0.2">
      <c r="H29" s="159"/>
    </row>
    <row r="30" spans="1:35" x14ac:dyDescent="0.2">
      <c r="E30" s="159"/>
    </row>
    <row r="35" spans="1:23" x14ac:dyDescent="0.2">
      <c r="R35" s="160"/>
      <c r="S35" s="159"/>
      <c r="T35" s="159"/>
      <c r="U35" s="159"/>
      <c r="V35" s="159"/>
      <c r="W35" s="159"/>
    </row>
    <row r="36" spans="1:23" x14ac:dyDescent="0.2">
      <c r="A36" s="22"/>
      <c r="G36" s="22"/>
      <c r="R36" s="159"/>
      <c r="S36" s="159"/>
      <c r="T36" s="159"/>
      <c r="U36" s="159"/>
      <c r="V36" s="159"/>
      <c r="W36" s="159"/>
    </row>
    <row r="37" spans="1:23" x14ac:dyDescent="0.2">
      <c r="A37" s="27"/>
      <c r="G37" s="22"/>
      <c r="R37" s="159"/>
      <c r="S37" s="159"/>
      <c r="T37" s="159"/>
      <c r="U37" s="159"/>
      <c r="V37" s="159"/>
      <c r="W37" s="159"/>
    </row>
    <row r="38" spans="1:23" x14ac:dyDescent="0.2">
      <c r="P38" s="159"/>
      <c r="R38" s="159"/>
      <c r="S38" s="159"/>
      <c r="T38" s="159"/>
      <c r="U38" s="159"/>
      <c r="V38" s="159"/>
      <c r="W38" s="159"/>
    </row>
  </sheetData>
  <mergeCells count="6">
    <mergeCell ref="B3:K3"/>
    <mergeCell ref="N3:W3"/>
    <mergeCell ref="B16:K16"/>
    <mergeCell ref="N16:W16"/>
    <mergeCell ref="Z3:AI3"/>
    <mergeCell ref="Z16:AI1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12"/>
  <sheetViews>
    <sheetView workbookViewId="0">
      <selection activeCell="R27" sqref="R27"/>
    </sheetView>
  </sheetViews>
  <sheetFormatPr baseColWidth="10" defaultColWidth="11" defaultRowHeight="16" x14ac:dyDescent="0.2"/>
  <sheetData>
    <row r="1" spans="1:11" x14ac:dyDescent="0.2">
      <c r="A1" s="29" t="s">
        <v>33</v>
      </c>
    </row>
    <row r="2" spans="1:11" ht="17" thickBot="1" x14ac:dyDescent="0.25"/>
    <row r="3" spans="1:11" ht="17" thickBot="1" x14ac:dyDescent="0.25">
      <c r="A3" s="32"/>
      <c r="B3" s="192" t="s">
        <v>2</v>
      </c>
      <c r="C3" s="193"/>
      <c r="D3" s="193"/>
      <c r="E3" s="193"/>
      <c r="F3" s="193"/>
      <c r="G3" s="193"/>
      <c r="H3" s="193"/>
      <c r="I3" s="193"/>
      <c r="J3" s="193"/>
      <c r="K3" s="194"/>
    </row>
    <row r="4" spans="1:11" x14ac:dyDescent="0.2">
      <c r="A4" s="32"/>
      <c r="B4" s="127" t="s">
        <v>108</v>
      </c>
      <c r="C4" s="127" t="s">
        <v>109</v>
      </c>
      <c r="D4" s="127" t="s">
        <v>110</v>
      </c>
      <c r="E4" s="127" t="s">
        <v>111</v>
      </c>
      <c r="F4" s="127" t="s">
        <v>112</v>
      </c>
      <c r="G4" s="127" t="s">
        <v>113</v>
      </c>
      <c r="H4" s="127" t="s">
        <v>114</v>
      </c>
      <c r="I4" s="127" t="s">
        <v>115</v>
      </c>
      <c r="J4" s="127" t="s">
        <v>116</v>
      </c>
      <c r="K4" s="127" t="s">
        <v>117</v>
      </c>
    </row>
    <row r="5" spans="1:11" x14ac:dyDescent="0.2">
      <c r="A5" s="30" t="s">
        <v>31</v>
      </c>
      <c r="B5" s="30">
        <v>42.64</v>
      </c>
      <c r="C5" s="30">
        <v>34.85</v>
      </c>
      <c r="D5" s="30">
        <v>36.03</v>
      </c>
      <c r="E5" s="30">
        <v>42.32</v>
      </c>
      <c r="F5" s="30">
        <v>40.159999999999997</v>
      </c>
      <c r="G5" s="30">
        <v>41.77</v>
      </c>
      <c r="H5" s="30">
        <v>38.090000000000003</v>
      </c>
      <c r="I5" s="30">
        <v>41.04</v>
      </c>
      <c r="J5" s="30">
        <v>38.200000000000003</v>
      </c>
      <c r="K5" s="30">
        <v>44.68</v>
      </c>
    </row>
    <row r="6" spans="1:11" x14ac:dyDescent="0.2">
      <c r="A6" s="30" t="s">
        <v>32</v>
      </c>
      <c r="B6" s="30">
        <v>35.56</v>
      </c>
      <c r="C6" s="30">
        <v>42.31</v>
      </c>
      <c r="D6" s="30">
        <v>43.18</v>
      </c>
      <c r="E6" s="30">
        <v>37.19</v>
      </c>
      <c r="F6" s="30">
        <v>42.32</v>
      </c>
      <c r="G6" s="30">
        <v>38.85</v>
      </c>
      <c r="H6" s="30">
        <v>40.51</v>
      </c>
      <c r="I6" s="30">
        <v>44.39</v>
      </c>
      <c r="J6" s="30">
        <v>39.99</v>
      </c>
      <c r="K6" s="30">
        <v>36.369999999999997</v>
      </c>
    </row>
    <row r="7" spans="1:11" ht="17" thickBot="1" x14ac:dyDescent="0.25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</row>
    <row r="8" spans="1:11" ht="17" thickBot="1" x14ac:dyDescent="0.25">
      <c r="A8" s="32"/>
      <c r="B8" s="192" t="s">
        <v>3</v>
      </c>
      <c r="C8" s="193"/>
      <c r="D8" s="193"/>
      <c r="E8" s="193"/>
      <c r="F8" s="193"/>
      <c r="G8" s="193"/>
      <c r="H8" s="193"/>
      <c r="I8" s="193"/>
      <c r="J8" s="193"/>
      <c r="K8" s="194"/>
    </row>
    <row r="9" spans="1:11" x14ac:dyDescent="0.2">
      <c r="A9" s="32"/>
      <c r="B9" s="127" t="s">
        <v>108</v>
      </c>
      <c r="C9" s="127" t="s">
        <v>109</v>
      </c>
      <c r="D9" s="127" t="s">
        <v>110</v>
      </c>
      <c r="E9" s="127" t="s">
        <v>111</v>
      </c>
      <c r="F9" s="127" t="s">
        <v>112</v>
      </c>
      <c r="G9" s="127" t="s">
        <v>113</v>
      </c>
      <c r="H9" s="127" t="s">
        <v>114</v>
      </c>
      <c r="I9" s="127" t="s">
        <v>115</v>
      </c>
      <c r="J9" s="127" t="s">
        <v>116</v>
      </c>
      <c r="K9" s="127" t="s">
        <v>117</v>
      </c>
    </row>
    <row r="10" spans="1:11" x14ac:dyDescent="0.2">
      <c r="A10" s="30" t="s">
        <v>31</v>
      </c>
      <c r="B10" s="30">
        <v>42.79</v>
      </c>
      <c r="C10" s="30">
        <v>35.97</v>
      </c>
      <c r="D10" s="30">
        <v>37.35</v>
      </c>
      <c r="E10" s="30">
        <v>36.78</v>
      </c>
      <c r="F10" s="30">
        <v>39.590000000000003</v>
      </c>
      <c r="G10" s="30">
        <v>43.01</v>
      </c>
      <c r="H10" s="30">
        <v>37.57</v>
      </c>
      <c r="I10" s="30">
        <v>37.799999999999997</v>
      </c>
      <c r="J10" s="30">
        <v>40.61</v>
      </c>
      <c r="K10" s="30">
        <v>46.19</v>
      </c>
    </row>
    <row r="11" spans="1:11" x14ac:dyDescent="0.2">
      <c r="A11" s="30" t="s">
        <v>32</v>
      </c>
      <c r="B11" s="30">
        <v>36.97</v>
      </c>
      <c r="C11" s="30">
        <v>42.24</v>
      </c>
      <c r="D11" s="30">
        <v>42.1</v>
      </c>
      <c r="E11" s="30">
        <v>30.93</v>
      </c>
      <c r="F11" s="30">
        <v>41.47</v>
      </c>
      <c r="G11" s="30">
        <v>37.700000000000003</v>
      </c>
      <c r="H11" s="30">
        <v>40.049999999999997</v>
      </c>
      <c r="I11" s="30">
        <v>39.26</v>
      </c>
      <c r="J11" s="30">
        <v>40.450000000000003</v>
      </c>
      <c r="K11" s="30">
        <v>35.31</v>
      </c>
    </row>
    <row r="12" spans="1:11" x14ac:dyDescent="0.2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2"/>
    </row>
  </sheetData>
  <mergeCells count="2">
    <mergeCell ref="B3:K3"/>
    <mergeCell ref="B8:K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E18"/>
  <sheetViews>
    <sheetView zoomScale="75" workbookViewId="0">
      <selection activeCell="L39" sqref="L39"/>
    </sheetView>
  </sheetViews>
  <sheetFormatPr baseColWidth="10" defaultColWidth="11" defaultRowHeight="16" x14ac:dyDescent="0.2"/>
  <cols>
    <col min="2" max="5" width="21" customWidth="1"/>
  </cols>
  <sheetData>
    <row r="1" spans="1:5" x14ac:dyDescent="0.2">
      <c r="A1" s="29" t="s">
        <v>35</v>
      </c>
    </row>
    <row r="3" spans="1:5" x14ac:dyDescent="0.2">
      <c r="B3" s="46" t="s">
        <v>11</v>
      </c>
      <c r="C3" s="46" t="s">
        <v>10</v>
      </c>
      <c r="D3" s="46" t="s">
        <v>12</v>
      </c>
      <c r="E3" s="46" t="s">
        <v>13</v>
      </c>
    </row>
    <row r="4" spans="1:5" x14ac:dyDescent="0.2">
      <c r="A4" s="127" t="s">
        <v>108</v>
      </c>
      <c r="B4" s="30">
        <v>4.9000000000000002E-2</v>
      </c>
      <c r="C4" s="30">
        <v>2.7E-2</v>
      </c>
      <c r="D4" s="30">
        <v>1.2999999999999999E-2</v>
      </c>
      <c r="E4" s="30">
        <v>2.3E-2</v>
      </c>
    </row>
    <row r="5" spans="1:5" x14ac:dyDescent="0.2">
      <c r="A5" s="127" t="s">
        <v>109</v>
      </c>
      <c r="B5" s="30">
        <v>3.5999999999999997E-2</v>
      </c>
      <c r="C5" s="30">
        <v>4.4999999999999998E-2</v>
      </c>
      <c r="D5" s="30">
        <v>3.4000000000000002E-2</v>
      </c>
      <c r="E5" s="30">
        <v>3.7999999999999999E-2</v>
      </c>
    </row>
    <row r="6" spans="1:5" x14ac:dyDescent="0.2">
      <c r="A6" s="127" t="s">
        <v>110</v>
      </c>
      <c r="B6" s="30">
        <v>3.1E-2</v>
      </c>
      <c r="C6" s="30">
        <v>4.7E-2</v>
      </c>
      <c r="D6" s="30">
        <v>1.6E-2</v>
      </c>
      <c r="E6" s="30">
        <v>7.0000000000000001E-3</v>
      </c>
    </row>
    <row r="7" spans="1:5" x14ac:dyDescent="0.2">
      <c r="A7" s="127" t="s">
        <v>111</v>
      </c>
      <c r="B7" s="30">
        <v>4.2999999999999997E-2</v>
      </c>
      <c r="C7" s="30">
        <v>4.5999999999999999E-2</v>
      </c>
      <c r="D7" s="30">
        <v>4.4999999999999998E-2</v>
      </c>
      <c r="E7" s="30">
        <v>5.0999999999999997E-2</v>
      </c>
    </row>
    <row r="8" spans="1:5" x14ac:dyDescent="0.2">
      <c r="A8" s="127" t="s">
        <v>112</v>
      </c>
      <c r="B8" s="30">
        <v>0.05</v>
      </c>
      <c r="C8" s="30">
        <v>3.3000000000000002E-2</v>
      </c>
      <c r="D8" s="30">
        <v>0.02</v>
      </c>
      <c r="E8" s="30">
        <v>3.6999999999999998E-2</v>
      </c>
    </row>
    <row r="9" spans="1:5" x14ac:dyDescent="0.2">
      <c r="A9" s="127" t="s">
        <v>113</v>
      </c>
      <c r="B9" s="30">
        <v>3.4000000000000002E-2</v>
      </c>
      <c r="C9" s="30">
        <v>3.1E-2</v>
      </c>
      <c r="D9" s="30">
        <v>3.5999999999999997E-2</v>
      </c>
      <c r="E9" s="30">
        <v>0.03</v>
      </c>
    </row>
    <row r="10" spans="1:5" x14ac:dyDescent="0.2">
      <c r="A10" s="127" t="s">
        <v>114</v>
      </c>
      <c r="B10" s="30">
        <v>4.4999999999999998E-2</v>
      </c>
      <c r="C10" s="30">
        <v>3.4000000000000002E-2</v>
      </c>
      <c r="D10" s="30">
        <v>3.5999999999999997E-2</v>
      </c>
      <c r="E10" s="30">
        <v>4.4999999999999998E-2</v>
      </c>
    </row>
    <row r="11" spans="1:5" x14ac:dyDescent="0.2">
      <c r="A11" s="127" t="s">
        <v>116</v>
      </c>
      <c r="B11" s="30">
        <v>6.6000000000000003E-2</v>
      </c>
      <c r="C11" s="30">
        <v>0.03</v>
      </c>
      <c r="D11" s="30">
        <v>4.1000000000000002E-2</v>
      </c>
      <c r="E11" s="30">
        <v>4.5999999999999999E-2</v>
      </c>
    </row>
    <row r="17" spans="1:1" x14ac:dyDescent="0.2">
      <c r="A17" s="27" t="s">
        <v>124</v>
      </c>
    </row>
    <row r="18" spans="1:1" x14ac:dyDescent="0.2">
      <c r="A18" s="26" t="s">
        <v>125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09BF8-1CBA-7545-90FC-44479FDAE88E}">
  <dimension ref="A1:F52"/>
  <sheetViews>
    <sheetView workbookViewId="0">
      <selection activeCell="M17" sqref="M17"/>
    </sheetView>
  </sheetViews>
  <sheetFormatPr baseColWidth="10" defaultRowHeight="16" x14ac:dyDescent="0.2"/>
  <cols>
    <col min="2" max="2" width="14.83203125" customWidth="1"/>
    <col min="3" max="3" width="17.5" customWidth="1"/>
    <col min="4" max="4" width="19" customWidth="1"/>
    <col min="5" max="5" width="20" customWidth="1"/>
  </cols>
  <sheetData>
    <row r="1" spans="1:6" x14ac:dyDescent="0.2">
      <c r="A1" s="25" t="s">
        <v>136</v>
      </c>
    </row>
    <row r="4" spans="1:6" x14ac:dyDescent="0.2">
      <c r="A4" s="25" t="s">
        <v>133</v>
      </c>
    </row>
    <row r="5" spans="1:6" x14ac:dyDescent="0.2">
      <c r="A5" s="7"/>
    </row>
    <row r="6" spans="1:6" x14ac:dyDescent="0.2">
      <c r="A6" s="37"/>
      <c r="B6" s="148" t="s">
        <v>11</v>
      </c>
      <c r="C6" s="148" t="s">
        <v>2</v>
      </c>
      <c r="D6" s="148" t="s">
        <v>12</v>
      </c>
      <c r="E6" s="148" t="s">
        <v>3</v>
      </c>
    </row>
    <row r="7" spans="1:6" x14ac:dyDescent="0.2">
      <c r="A7" s="146" t="s">
        <v>108</v>
      </c>
      <c r="B7" s="51">
        <v>1.0358000000000001</v>
      </c>
      <c r="C7" s="51">
        <v>0.91120000000000001</v>
      </c>
      <c r="D7" s="51">
        <v>1.0861000000000001</v>
      </c>
      <c r="E7" s="51">
        <v>0.95430000000000004</v>
      </c>
      <c r="F7" s="145"/>
    </row>
    <row r="8" spans="1:6" x14ac:dyDescent="0.2">
      <c r="A8" s="146" t="s">
        <v>109</v>
      </c>
      <c r="B8" s="51">
        <v>1.1414</v>
      </c>
      <c r="C8" s="51">
        <v>1.0814999999999999</v>
      </c>
      <c r="D8" s="51">
        <v>0.95350000000000001</v>
      </c>
      <c r="E8" s="51">
        <v>1.0306550000000001</v>
      </c>
      <c r="F8" s="145"/>
    </row>
    <row r="9" spans="1:6" x14ac:dyDescent="0.2">
      <c r="A9" s="146" t="s">
        <v>110</v>
      </c>
      <c r="B9" s="51">
        <v>0.87665000000000004</v>
      </c>
      <c r="C9" s="51">
        <v>0.93225000000000002</v>
      </c>
      <c r="D9" s="51">
        <v>0.91559999999999997</v>
      </c>
      <c r="E9" s="51">
        <v>0.90800000000000003</v>
      </c>
      <c r="F9" s="145"/>
    </row>
    <row r="10" spans="1:6" x14ac:dyDescent="0.2">
      <c r="A10" s="146" t="s">
        <v>111</v>
      </c>
      <c r="B10" s="51">
        <v>0.81979999999999997</v>
      </c>
      <c r="C10" s="51">
        <v>0.78200000000000003</v>
      </c>
      <c r="D10" s="51">
        <v>0.94305000000000005</v>
      </c>
      <c r="E10" s="51">
        <v>0.93569999999999998</v>
      </c>
      <c r="F10" s="145"/>
    </row>
    <row r="11" spans="1:6" x14ac:dyDescent="0.2">
      <c r="A11" s="146" t="s">
        <v>112</v>
      </c>
      <c r="B11" s="51">
        <v>1.1499999999999999</v>
      </c>
      <c r="C11" s="51">
        <v>0.99009999999999998</v>
      </c>
      <c r="D11" s="51">
        <v>0.80574999999999997</v>
      </c>
      <c r="E11" s="51">
        <v>0.90625</v>
      </c>
      <c r="F11" s="145"/>
    </row>
    <row r="12" spans="1:6" x14ac:dyDescent="0.2">
      <c r="A12" s="146" t="s">
        <v>113</v>
      </c>
      <c r="B12" s="51">
        <v>1.0527500000000001</v>
      </c>
      <c r="C12" s="51">
        <v>1.0728</v>
      </c>
      <c r="D12" s="51">
        <v>1.0448500000000001</v>
      </c>
      <c r="E12" s="51">
        <v>0.91964999999999997</v>
      </c>
      <c r="F12" s="145"/>
    </row>
    <row r="13" spans="1:6" x14ac:dyDescent="0.2">
      <c r="A13" s="146" t="s">
        <v>114</v>
      </c>
      <c r="B13" s="51">
        <v>1.1348499999999999</v>
      </c>
      <c r="C13" s="51">
        <v>1.10955</v>
      </c>
      <c r="D13" s="51">
        <v>1.0989500000000001</v>
      </c>
      <c r="E13" s="51">
        <v>1.0551999999999999</v>
      </c>
      <c r="F13" s="145"/>
    </row>
    <row r="14" spans="1:6" x14ac:dyDescent="0.2">
      <c r="A14" s="147" t="s">
        <v>115</v>
      </c>
      <c r="B14" s="51">
        <v>1.05105</v>
      </c>
      <c r="C14" s="51">
        <v>0.95399999999999996</v>
      </c>
      <c r="D14" s="51">
        <v>1.0144500000000001</v>
      </c>
      <c r="E14" s="51">
        <v>1.079</v>
      </c>
      <c r="F14" s="145"/>
    </row>
    <row r="15" spans="1:6" x14ac:dyDescent="0.2">
      <c r="A15" s="146" t="s">
        <v>116</v>
      </c>
      <c r="B15" s="51">
        <v>0.93474999999999997</v>
      </c>
      <c r="C15" s="51">
        <v>0.88039999999999996</v>
      </c>
      <c r="D15" s="51">
        <v>0.95435000000000003</v>
      </c>
      <c r="E15" s="51">
        <v>0.8367</v>
      </c>
      <c r="F15" s="145"/>
    </row>
    <row r="16" spans="1:6" x14ac:dyDescent="0.2">
      <c r="A16" s="146" t="s">
        <v>117</v>
      </c>
      <c r="B16" s="51">
        <v>1.21705</v>
      </c>
      <c r="C16" s="51">
        <v>1.0684499999999999</v>
      </c>
      <c r="D16" s="51">
        <v>1.1555500000000001</v>
      </c>
      <c r="E16" s="51">
        <v>1.1127499999999999</v>
      </c>
      <c r="F16" s="145"/>
    </row>
    <row r="23" spans="1:2" s="37" customFormat="1" x14ac:dyDescent="0.2"/>
    <row r="24" spans="1:2" x14ac:dyDescent="0.2">
      <c r="A24" s="150"/>
    </row>
    <row r="25" spans="1:2" x14ac:dyDescent="0.2">
      <c r="A25" s="34"/>
    </row>
    <row r="26" spans="1:2" x14ac:dyDescent="0.2">
      <c r="A26" s="34"/>
    </row>
    <row r="27" spans="1:2" x14ac:dyDescent="0.2">
      <c r="A27" s="34"/>
    </row>
    <row r="28" spans="1:2" x14ac:dyDescent="0.2">
      <c r="A28" s="34"/>
      <c r="B28" s="34"/>
    </row>
    <row r="29" spans="1:2" x14ac:dyDescent="0.2">
      <c r="A29" s="34"/>
      <c r="B29" s="34"/>
    </row>
    <row r="30" spans="1:2" x14ac:dyDescent="0.2">
      <c r="A30" s="34"/>
      <c r="B30" s="34"/>
    </row>
    <row r="31" spans="1:2" x14ac:dyDescent="0.2">
      <c r="A31" s="34"/>
      <c r="B31" s="34"/>
    </row>
    <row r="32" spans="1:2" x14ac:dyDescent="0.2">
      <c r="A32" s="34"/>
      <c r="B32" s="34"/>
    </row>
    <row r="33" spans="1:3" x14ac:dyDescent="0.2">
      <c r="A33" s="34"/>
      <c r="B33" s="34"/>
    </row>
    <row r="34" spans="1:3" x14ac:dyDescent="0.2">
      <c r="A34" s="34"/>
      <c r="B34" s="34"/>
      <c r="C34" s="145"/>
    </row>
    <row r="35" spans="1:3" x14ac:dyDescent="0.2">
      <c r="C35" s="145"/>
    </row>
    <row r="36" spans="1:3" x14ac:dyDescent="0.2">
      <c r="C36" s="145"/>
    </row>
    <row r="39" spans="1:3" x14ac:dyDescent="0.2">
      <c r="A39" s="150"/>
      <c r="B39" s="150"/>
    </row>
    <row r="40" spans="1:3" x14ac:dyDescent="0.2">
      <c r="A40" s="151"/>
      <c r="B40" s="151"/>
    </row>
    <row r="41" spans="1:3" x14ac:dyDescent="0.2">
      <c r="A41" s="151"/>
      <c r="B41" s="151"/>
    </row>
    <row r="42" spans="1:3" x14ac:dyDescent="0.2">
      <c r="A42" s="151"/>
      <c r="B42" s="151"/>
    </row>
    <row r="43" spans="1:3" x14ac:dyDescent="0.2">
      <c r="A43" s="151"/>
      <c r="B43" s="151"/>
    </row>
    <row r="44" spans="1:3" x14ac:dyDescent="0.2">
      <c r="A44" s="151"/>
      <c r="B44" s="151"/>
    </row>
    <row r="45" spans="1:3" x14ac:dyDescent="0.2">
      <c r="A45" s="151"/>
      <c r="B45" s="151"/>
    </row>
    <row r="46" spans="1:3" x14ac:dyDescent="0.2">
      <c r="A46" s="151"/>
      <c r="B46" s="151"/>
    </row>
    <row r="47" spans="1:3" x14ac:dyDescent="0.2">
      <c r="A47" s="151"/>
      <c r="B47" s="151"/>
    </row>
    <row r="48" spans="1:3" x14ac:dyDescent="0.2">
      <c r="A48" s="151"/>
      <c r="B48" s="151"/>
    </row>
    <row r="49" spans="1:2" x14ac:dyDescent="0.2">
      <c r="A49" s="151"/>
      <c r="B49" s="151"/>
    </row>
    <row r="50" spans="1:2" x14ac:dyDescent="0.2">
      <c r="A50" s="152"/>
      <c r="B50" s="152"/>
    </row>
    <row r="51" spans="1:2" x14ac:dyDescent="0.2">
      <c r="A51" s="151"/>
      <c r="B51" s="151"/>
    </row>
    <row r="52" spans="1:2" x14ac:dyDescent="0.2">
      <c r="A52" s="151"/>
      <c r="B52" s="151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13"/>
  <sheetViews>
    <sheetView workbookViewId="0">
      <selection activeCell="M9" sqref="M9"/>
    </sheetView>
  </sheetViews>
  <sheetFormatPr baseColWidth="10" defaultColWidth="11" defaultRowHeight="16" x14ac:dyDescent="0.2"/>
  <cols>
    <col min="2" max="2" width="20" customWidth="1"/>
    <col min="3" max="3" width="19.1640625" customWidth="1"/>
    <col min="4" max="4" width="16.83203125" customWidth="1"/>
    <col min="5" max="5" width="22.6640625" customWidth="1"/>
  </cols>
  <sheetData>
    <row r="1" spans="1:5" x14ac:dyDescent="0.2">
      <c r="A1" s="29" t="s">
        <v>20</v>
      </c>
    </row>
    <row r="3" spans="1:5" x14ac:dyDescent="0.2">
      <c r="B3" s="46" t="s">
        <v>11</v>
      </c>
      <c r="C3" s="46" t="s">
        <v>17</v>
      </c>
      <c r="D3" s="46" t="s">
        <v>12</v>
      </c>
      <c r="E3" s="46" t="s">
        <v>18</v>
      </c>
    </row>
    <row r="4" spans="1:5" x14ac:dyDescent="0.2">
      <c r="A4" s="127" t="s">
        <v>108</v>
      </c>
      <c r="B4" s="38">
        <v>116.5</v>
      </c>
      <c r="C4" s="38">
        <v>133</v>
      </c>
      <c r="D4" s="38">
        <v>138.1</v>
      </c>
      <c r="E4" s="38">
        <v>128.4</v>
      </c>
    </row>
    <row r="5" spans="1:5" x14ac:dyDescent="0.2">
      <c r="A5" s="127" t="s">
        <v>109</v>
      </c>
      <c r="B5" s="38">
        <v>41.5</v>
      </c>
      <c r="C5" s="38">
        <v>42.3</v>
      </c>
      <c r="D5" s="38">
        <v>58.3</v>
      </c>
      <c r="E5" s="38">
        <v>45.1</v>
      </c>
    </row>
    <row r="6" spans="1:5" x14ac:dyDescent="0.2">
      <c r="A6" s="127" t="s">
        <v>110</v>
      </c>
      <c r="B6" s="38">
        <v>74</v>
      </c>
      <c r="C6" s="38">
        <v>63</v>
      </c>
      <c r="D6" s="38">
        <v>77</v>
      </c>
      <c r="E6" s="38">
        <v>66.2</v>
      </c>
    </row>
    <row r="7" spans="1:5" x14ac:dyDescent="0.2">
      <c r="A7" s="127" t="s">
        <v>111</v>
      </c>
      <c r="B7" s="38">
        <v>104.2</v>
      </c>
      <c r="C7" s="38">
        <v>132.30000000000001</v>
      </c>
      <c r="D7" s="38">
        <v>116.6</v>
      </c>
      <c r="E7" s="38">
        <v>85.1</v>
      </c>
    </row>
    <row r="8" spans="1:5" x14ac:dyDescent="0.2">
      <c r="A8" s="127" t="s">
        <v>112</v>
      </c>
      <c r="B8" s="38">
        <v>95.2</v>
      </c>
      <c r="C8" s="38">
        <v>81.099999999999994</v>
      </c>
      <c r="D8" s="38">
        <v>98.8</v>
      </c>
      <c r="E8" s="38">
        <v>76.7</v>
      </c>
    </row>
    <row r="9" spans="1:5" x14ac:dyDescent="0.2">
      <c r="A9" s="127" t="s">
        <v>113</v>
      </c>
      <c r="B9" s="38">
        <v>95.5</v>
      </c>
      <c r="C9" s="38">
        <v>101.9</v>
      </c>
      <c r="D9" s="38">
        <v>90.7</v>
      </c>
      <c r="E9" s="38">
        <v>105.5</v>
      </c>
    </row>
    <row r="10" spans="1:5" x14ac:dyDescent="0.2">
      <c r="A10" s="127" t="s">
        <v>114</v>
      </c>
      <c r="B10" s="38">
        <v>71.099999999999994</v>
      </c>
      <c r="C10" s="38">
        <v>68.8</v>
      </c>
      <c r="D10" s="38">
        <v>50.9</v>
      </c>
      <c r="E10" s="38">
        <v>56.8</v>
      </c>
    </row>
    <row r="11" spans="1:5" x14ac:dyDescent="0.2">
      <c r="A11" s="127" t="s">
        <v>115</v>
      </c>
      <c r="B11" s="38">
        <v>135.6</v>
      </c>
      <c r="C11" s="38">
        <v>148.69999999999999</v>
      </c>
      <c r="D11" s="38">
        <v>104</v>
      </c>
      <c r="E11" s="38">
        <v>119.5</v>
      </c>
    </row>
    <row r="12" spans="1:5" x14ac:dyDescent="0.2">
      <c r="A12" s="127" t="s">
        <v>116</v>
      </c>
      <c r="B12" s="38">
        <v>86.9</v>
      </c>
      <c r="C12" s="38">
        <v>83.6</v>
      </c>
      <c r="D12" s="38">
        <v>79.599999999999994</v>
      </c>
      <c r="E12" s="38">
        <v>84.9</v>
      </c>
    </row>
    <row r="13" spans="1:5" x14ac:dyDescent="0.2">
      <c r="A13" s="127" t="s">
        <v>117</v>
      </c>
      <c r="B13" s="38">
        <v>104.9</v>
      </c>
      <c r="C13" s="38">
        <v>86.5</v>
      </c>
      <c r="D13" s="38">
        <v>86.5</v>
      </c>
      <c r="E13" s="38">
        <v>78.599999999999994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E10"/>
  <sheetViews>
    <sheetView workbookViewId="0">
      <selection activeCell="L31" sqref="L31"/>
    </sheetView>
  </sheetViews>
  <sheetFormatPr baseColWidth="10" defaultColWidth="11" defaultRowHeight="16" x14ac:dyDescent="0.2"/>
  <cols>
    <col min="2" max="5" width="23.6640625" customWidth="1"/>
  </cols>
  <sheetData>
    <row r="1" spans="1:5" x14ac:dyDescent="0.2">
      <c r="A1" s="29" t="s">
        <v>37</v>
      </c>
    </row>
    <row r="3" spans="1:5" x14ac:dyDescent="0.2">
      <c r="B3" s="46" t="s">
        <v>11</v>
      </c>
      <c r="C3" s="46" t="s">
        <v>10</v>
      </c>
      <c r="D3" s="46" t="s">
        <v>12</v>
      </c>
      <c r="E3" s="46" t="s">
        <v>13</v>
      </c>
    </row>
    <row r="4" spans="1:5" x14ac:dyDescent="0.2">
      <c r="A4" s="126" t="s">
        <v>108</v>
      </c>
      <c r="B4" s="30">
        <v>0.85</v>
      </c>
      <c r="C4" s="30">
        <v>0.85</v>
      </c>
      <c r="D4" s="30">
        <v>1.05</v>
      </c>
      <c r="E4" s="30">
        <v>0.8</v>
      </c>
    </row>
    <row r="5" spans="1:5" x14ac:dyDescent="0.2">
      <c r="A5" s="126" t="s">
        <v>109</v>
      </c>
      <c r="B5" s="30">
        <v>1.05</v>
      </c>
      <c r="C5" s="30">
        <v>1.38</v>
      </c>
      <c r="D5" s="30">
        <v>1.57</v>
      </c>
      <c r="E5" s="30">
        <v>1.22</v>
      </c>
    </row>
    <row r="6" spans="1:5" x14ac:dyDescent="0.2">
      <c r="A6" s="126" t="s">
        <v>111</v>
      </c>
      <c r="B6" s="30">
        <v>1.2</v>
      </c>
      <c r="C6" s="30">
        <v>1.0900000000000001</v>
      </c>
      <c r="D6" s="30">
        <v>1.3</v>
      </c>
      <c r="E6" s="30">
        <v>0.93</v>
      </c>
    </row>
    <row r="7" spans="1:5" x14ac:dyDescent="0.2">
      <c r="A7" s="126" t="s">
        <v>113</v>
      </c>
      <c r="B7" s="30">
        <v>1.46</v>
      </c>
      <c r="C7" s="30">
        <v>1.97</v>
      </c>
      <c r="D7" s="30">
        <v>1.67</v>
      </c>
      <c r="E7" s="30">
        <v>1.56</v>
      </c>
    </row>
    <row r="8" spans="1:5" x14ac:dyDescent="0.2">
      <c r="A8" s="126" t="s">
        <v>117</v>
      </c>
      <c r="B8" s="30">
        <v>1.91</v>
      </c>
      <c r="C8" s="30">
        <v>1.65</v>
      </c>
      <c r="D8" s="30">
        <v>1.64</v>
      </c>
      <c r="E8" s="30">
        <v>1.66</v>
      </c>
    </row>
    <row r="9" spans="1:5" x14ac:dyDescent="0.2">
      <c r="B9" s="165"/>
      <c r="C9" s="165"/>
      <c r="D9" s="165"/>
      <c r="E9" s="165"/>
    </row>
    <row r="10" spans="1:5" x14ac:dyDescent="0.2">
      <c r="A10" s="27" t="s">
        <v>87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E11"/>
  <sheetViews>
    <sheetView workbookViewId="0">
      <selection activeCell="K18" sqref="K18"/>
    </sheetView>
  </sheetViews>
  <sheetFormatPr baseColWidth="10" defaultColWidth="11" defaultRowHeight="16" x14ac:dyDescent="0.2"/>
  <cols>
    <col min="2" max="5" width="23.6640625" customWidth="1"/>
  </cols>
  <sheetData>
    <row r="1" spans="1:5" x14ac:dyDescent="0.2">
      <c r="A1" s="29" t="s">
        <v>36</v>
      </c>
    </row>
    <row r="3" spans="1:5" x14ac:dyDescent="0.2">
      <c r="B3" s="46" t="s">
        <v>11</v>
      </c>
      <c r="C3" s="46" t="s">
        <v>10</v>
      </c>
      <c r="D3" s="46" t="s">
        <v>12</v>
      </c>
      <c r="E3" s="46" t="s">
        <v>13</v>
      </c>
    </row>
    <row r="4" spans="1:5" x14ac:dyDescent="0.2">
      <c r="A4" s="126" t="s">
        <v>108</v>
      </c>
      <c r="B4" s="51">
        <v>1.8736200000000001</v>
      </c>
      <c r="C4" s="51">
        <v>2.06548</v>
      </c>
      <c r="D4" s="51">
        <v>2.0848800000000001</v>
      </c>
      <c r="E4" s="51">
        <v>1.6654899999999999</v>
      </c>
    </row>
    <row r="5" spans="1:5" x14ac:dyDescent="0.2">
      <c r="A5" s="126" t="s">
        <v>109</v>
      </c>
      <c r="B5" s="51">
        <v>2.2340599999999999</v>
      </c>
      <c r="C5" s="51">
        <v>2.2991600000000001</v>
      </c>
      <c r="D5" s="51">
        <v>2.22316</v>
      </c>
      <c r="E5" s="51">
        <v>2.28424</v>
      </c>
    </row>
    <row r="6" spans="1:5" x14ac:dyDescent="0.2">
      <c r="A6" s="126" t="s">
        <v>111</v>
      </c>
      <c r="B6" s="51">
        <v>2.1534599999999999</v>
      </c>
      <c r="C6" s="51">
        <v>1.9460500000000001</v>
      </c>
      <c r="D6" s="51">
        <v>2.2481800000000001</v>
      </c>
      <c r="E6" s="51">
        <v>2.0813999999999999</v>
      </c>
    </row>
    <row r="7" spans="1:5" x14ac:dyDescent="0.2">
      <c r="A7" s="126" t="s">
        <v>113</v>
      </c>
      <c r="B7" s="51">
        <v>2.92042</v>
      </c>
      <c r="C7" s="51">
        <v>3.1972200000000002</v>
      </c>
      <c r="D7" s="51">
        <v>2.85318</v>
      </c>
      <c r="E7" s="51">
        <v>2.5067599999999999</v>
      </c>
    </row>
    <row r="8" spans="1:5" x14ac:dyDescent="0.2">
      <c r="A8" s="126" t="s">
        <v>117</v>
      </c>
      <c r="B8" s="51">
        <v>2.9542799999999998</v>
      </c>
      <c r="C8" s="51">
        <v>2.9578799999999998</v>
      </c>
      <c r="D8" s="51">
        <v>2.7914699999999999</v>
      </c>
      <c r="E8" s="51">
        <v>2.8293499999999998</v>
      </c>
    </row>
    <row r="9" spans="1:5" x14ac:dyDescent="0.2">
      <c r="A9" s="128"/>
      <c r="B9" s="151"/>
      <c r="C9" s="151"/>
      <c r="D9" s="151"/>
      <c r="E9" s="151"/>
    </row>
    <row r="11" spans="1:5" x14ac:dyDescent="0.2">
      <c r="A11" s="27" t="s">
        <v>87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E9"/>
  <sheetViews>
    <sheetView workbookViewId="0">
      <selection activeCell="K16" sqref="K16"/>
    </sheetView>
  </sheetViews>
  <sheetFormatPr baseColWidth="10" defaultColWidth="11" defaultRowHeight="16" x14ac:dyDescent="0.2"/>
  <cols>
    <col min="2" max="5" width="23.6640625" customWidth="1"/>
  </cols>
  <sheetData>
    <row r="1" spans="1:5" x14ac:dyDescent="0.2">
      <c r="A1" s="29" t="s">
        <v>38</v>
      </c>
    </row>
    <row r="3" spans="1:5" x14ac:dyDescent="0.2">
      <c r="B3" s="46" t="s">
        <v>11</v>
      </c>
      <c r="C3" s="46" t="s">
        <v>10</v>
      </c>
      <c r="D3" s="46" t="s">
        <v>12</v>
      </c>
      <c r="E3" s="46" t="s">
        <v>13</v>
      </c>
    </row>
    <row r="4" spans="1:5" x14ac:dyDescent="0.2">
      <c r="A4" s="126" t="s">
        <v>108</v>
      </c>
      <c r="B4" s="51">
        <v>0.45</v>
      </c>
      <c r="C4" s="51">
        <v>0.41</v>
      </c>
      <c r="D4" s="51">
        <v>0.5</v>
      </c>
      <c r="E4" s="51">
        <v>0.48</v>
      </c>
    </row>
    <row r="5" spans="1:5" x14ac:dyDescent="0.2">
      <c r="A5" s="126" t="s">
        <v>109</v>
      </c>
      <c r="B5" s="51">
        <v>0.47</v>
      </c>
      <c r="C5" s="51">
        <v>0.6</v>
      </c>
      <c r="D5" s="51">
        <v>0.71</v>
      </c>
      <c r="E5" s="51">
        <v>0.53</v>
      </c>
    </row>
    <row r="6" spans="1:5" x14ac:dyDescent="0.2">
      <c r="A6" s="126" t="s">
        <v>111</v>
      </c>
      <c r="B6" s="51">
        <v>0.56000000000000005</v>
      </c>
      <c r="C6" s="51">
        <v>0.56000000000000005</v>
      </c>
      <c r="D6" s="51">
        <v>0.57999999999999996</v>
      </c>
      <c r="E6" s="51">
        <v>0.45</v>
      </c>
    </row>
    <row r="7" spans="1:5" x14ac:dyDescent="0.2">
      <c r="A7" s="126" t="s">
        <v>113</v>
      </c>
      <c r="B7" s="51">
        <v>0.5</v>
      </c>
      <c r="C7" s="51">
        <v>0.61</v>
      </c>
      <c r="D7" s="51">
        <v>0.57999999999999996</v>
      </c>
      <c r="E7" s="51">
        <v>0.62</v>
      </c>
    </row>
    <row r="8" spans="1:5" x14ac:dyDescent="0.2">
      <c r="A8" s="126" t="s">
        <v>117</v>
      </c>
      <c r="B8" s="51">
        <v>0.65</v>
      </c>
      <c r="C8" s="51">
        <v>0.56000000000000005</v>
      </c>
      <c r="D8" s="51">
        <v>0.59</v>
      </c>
      <c r="E8" s="51">
        <v>0.59</v>
      </c>
    </row>
    <row r="9" spans="1:5" x14ac:dyDescent="0.2">
      <c r="A9" s="27" t="s">
        <v>88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E9"/>
  <sheetViews>
    <sheetView workbookViewId="0">
      <selection activeCell="H21" sqref="H21"/>
    </sheetView>
  </sheetViews>
  <sheetFormatPr baseColWidth="10" defaultColWidth="11" defaultRowHeight="16" x14ac:dyDescent="0.2"/>
  <cols>
    <col min="2" max="5" width="23.6640625" customWidth="1"/>
  </cols>
  <sheetData>
    <row r="1" spans="1:5" x14ac:dyDescent="0.2">
      <c r="A1" s="29" t="s">
        <v>39</v>
      </c>
    </row>
    <row r="3" spans="1:5" x14ac:dyDescent="0.2">
      <c r="B3" s="46" t="s">
        <v>11</v>
      </c>
      <c r="C3" s="46" t="s">
        <v>10</v>
      </c>
      <c r="D3" s="46" t="s">
        <v>12</v>
      </c>
      <c r="E3" s="46" t="s">
        <v>13</v>
      </c>
    </row>
    <row r="4" spans="1:5" x14ac:dyDescent="0.2">
      <c r="A4" s="126" t="s">
        <v>108</v>
      </c>
      <c r="B4" s="35">
        <v>0.22</v>
      </c>
      <c r="C4" s="35">
        <v>0.16</v>
      </c>
      <c r="D4" s="35">
        <v>0.25</v>
      </c>
      <c r="E4" s="35">
        <v>0.16</v>
      </c>
    </row>
    <row r="5" spans="1:5" x14ac:dyDescent="0.2">
      <c r="A5" s="126" t="s">
        <v>109</v>
      </c>
      <c r="B5" s="35">
        <v>0.14000000000000001</v>
      </c>
      <c r="C5" s="35">
        <v>0.41</v>
      </c>
      <c r="D5" s="35">
        <v>0.34</v>
      </c>
      <c r="E5" s="35">
        <v>0.08</v>
      </c>
    </row>
    <row r="6" spans="1:5" x14ac:dyDescent="0.2">
      <c r="A6" s="126" t="s">
        <v>111</v>
      </c>
      <c r="B6" s="35">
        <v>0.35</v>
      </c>
      <c r="C6" s="35">
        <v>0.28999999999999998</v>
      </c>
      <c r="D6" s="35">
        <v>0.28999999999999998</v>
      </c>
      <c r="E6" s="35">
        <v>0.22</v>
      </c>
    </row>
    <row r="7" spans="1:5" x14ac:dyDescent="0.2">
      <c r="A7" s="126" t="s">
        <v>113</v>
      </c>
      <c r="B7" s="35">
        <v>0.44</v>
      </c>
      <c r="C7" s="35">
        <v>0.54</v>
      </c>
      <c r="D7" s="35">
        <v>0.4</v>
      </c>
      <c r="E7" s="35">
        <v>0.43</v>
      </c>
    </row>
    <row r="8" spans="1:5" x14ac:dyDescent="0.2">
      <c r="A8" s="126" t="s">
        <v>117</v>
      </c>
      <c r="B8" s="35">
        <v>0.74</v>
      </c>
      <c r="C8" s="35">
        <v>0.4</v>
      </c>
      <c r="D8" s="35">
        <v>0.32</v>
      </c>
      <c r="E8" s="35">
        <v>0.22</v>
      </c>
    </row>
    <row r="9" spans="1:5" x14ac:dyDescent="0.2">
      <c r="A9" s="27" t="s">
        <v>87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DF915E-97BA-0D4A-BB4A-EF219445E76C}">
  <dimension ref="A1:G32"/>
  <sheetViews>
    <sheetView topLeftCell="A8" zoomScale="75" workbookViewId="0">
      <selection activeCell="C28" sqref="C28"/>
    </sheetView>
  </sheetViews>
  <sheetFormatPr baseColWidth="10" defaultRowHeight="16" x14ac:dyDescent="0.2"/>
  <cols>
    <col min="1" max="1" width="19.33203125" customWidth="1"/>
    <col min="2" max="2" width="22.6640625" customWidth="1"/>
    <col min="3" max="3" width="19.6640625" customWidth="1"/>
    <col min="4" max="4" width="20.5" customWidth="1"/>
    <col min="5" max="7" width="27.1640625" customWidth="1"/>
    <col min="10" max="10" width="15.83203125" customWidth="1"/>
  </cols>
  <sheetData>
    <row r="1" spans="1:7" s="7" customFormat="1" x14ac:dyDescent="0.2">
      <c r="A1" s="25" t="s">
        <v>135</v>
      </c>
    </row>
    <row r="2" spans="1:7" s="7" customFormat="1" x14ac:dyDescent="0.2"/>
    <row r="3" spans="1:7" s="7" customFormat="1" x14ac:dyDescent="0.2">
      <c r="A3" s="25" t="s">
        <v>133</v>
      </c>
      <c r="E3" s="25" t="s">
        <v>128</v>
      </c>
    </row>
    <row r="4" spans="1:7" s="155" customFormat="1" x14ac:dyDescent="0.2">
      <c r="E4" s="7"/>
      <c r="F4" s="7"/>
      <c r="G4" s="7"/>
    </row>
    <row r="5" spans="1:7" s="7" customFormat="1" x14ac:dyDescent="0.2">
      <c r="A5" s="155"/>
      <c r="B5" s="148" t="s">
        <v>12</v>
      </c>
      <c r="C5" s="148" t="s">
        <v>3</v>
      </c>
      <c r="F5" s="30" t="s">
        <v>12</v>
      </c>
      <c r="G5" s="30" t="s">
        <v>3</v>
      </c>
    </row>
    <row r="6" spans="1:7" s="7" customFormat="1" x14ac:dyDescent="0.2">
      <c r="A6" s="146" t="s">
        <v>108</v>
      </c>
      <c r="B6" s="30">
        <v>1.05</v>
      </c>
      <c r="C6" s="30">
        <v>0.95</v>
      </c>
      <c r="E6" s="129" t="s">
        <v>41</v>
      </c>
      <c r="F6" s="51">
        <v>0.99548999999999999</v>
      </c>
      <c r="G6" s="51">
        <v>1.5501100000000001</v>
      </c>
    </row>
    <row r="7" spans="1:7" s="7" customFormat="1" x14ac:dyDescent="0.2">
      <c r="A7" s="146" t="s">
        <v>109</v>
      </c>
      <c r="B7" s="30">
        <v>1.36</v>
      </c>
      <c r="C7" s="30">
        <v>1.19</v>
      </c>
      <c r="E7" s="129" t="s">
        <v>42</v>
      </c>
      <c r="F7" s="51">
        <v>0.99877000000000005</v>
      </c>
      <c r="G7" s="51">
        <v>0.85263</v>
      </c>
    </row>
    <row r="8" spans="1:7" s="7" customFormat="1" x14ac:dyDescent="0.2">
      <c r="A8" s="146" t="s">
        <v>110</v>
      </c>
      <c r="B8" s="30">
        <v>0.83</v>
      </c>
      <c r="C8" s="30">
        <v>0.77</v>
      </c>
      <c r="E8" s="129" t="s">
        <v>43</v>
      </c>
      <c r="F8" s="51">
        <v>0.89815</v>
      </c>
      <c r="G8" s="51">
        <v>0.43725999999999998</v>
      </c>
    </row>
    <row r="9" spans="1:7" s="7" customFormat="1" x14ac:dyDescent="0.2">
      <c r="A9" s="146" t="s">
        <v>111</v>
      </c>
      <c r="B9" s="30">
        <v>3.57</v>
      </c>
      <c r="C9" s="30">
        <v>2.16</v>
      </c>
      <c r="E9" s="129" t="s">
        <v>44</v>
      </c>
      <c r="F9" s="51">
        <v>0.27167999999999998</v>
      </c>
      <c r="G9" s="51">
        <v>0.2248</v>
      </c>
    </row>
    <row r="10" spans="1:7" s="7" customFormat="1" x14ac:dyDescent="0.2">
      <c r="A10" s="146" t="s">
        <v>112</v>
      </c>
      <c r="B10" s="30">
        <v>0.52</v>
      </c>
      <c r="C10" s="30">
        <v>0.5</v>
      </c>
      <c r="E10" s="129" t="s">
        <v>45</v>
      </c>
      <c r="F10" s="51">
        <v>0.45355000000000001</v>
      </c>
      <c r="G10" s="51">
        <v>0.62880999999999998</v>
      </c>
    </row>
    <row r="11" spans="1:7" s="7" customFormat="1" x14ac:dyDescent="0.2">
      <c r="A11" s="146" t="s">
        <v>113</v>
      </c>
      <c r="B11" s="30">
        <v>0.85</v>
      </c>
      <c r="C11" s="30">
        <v>0.81</v>
      </c>
      <c r="E11" s="129" t="s">
        <v>46</v>
      </c>
      <c r="F11" s="51">
        <v>0.48324</v>
      </c>
      <c r="G11" s="51">
        <v>0.36820999999999998</v>
      </c>
    </row>
    <row r="12" spans="1:7" s="7" customFormat="1" x14ac:dyDescent="0.2">
      <c r="A12" s="146" t="s">
        <v>114</v>
      </c>
      <c r="B12" s="30">
        <v>1.42</v>
      </c>
      <c r="C12" s="30">
        <v>1.59</v>
      </c>
      <c r="E12" s="129" t="s">
        <v>47</v>
      </c>
      <c r="F12" s="51">
        <v>0.33705000000000002</v>
      </c>
      <c r="G12" s="51">
        <v>0.40240999999999999</v>
      </c>
    </row>
    <row r="13" spans="1:7" s="7" customFormat="1" x14ac:dyDescent="0.2">
      <c r="A13" s="147" t="s">
        <v>115</v>
      </c>
      <c r="B13" s="30">
        <v>3.22</v>
      </c>
      <c r="C13" s="30">
        <v>2.39</v>
      </c>
      <c r="E13" s="129" t="s">
        <v>48</v>
      </c>
      <c r="F13" s="51">
        <v>0.39217000000000002</v>
      </c>
      <c r="G13" s="51">
        <v>0.39578000000000002</v>
      </c>
    </row>
    <row r="14" spans="1:7" s="7" customFormat="1" x14ac:dyDescent="0.2">
      <c r="A14" s="146" t="s">
        <v>116</v>
      </c>
      <c r="B14" s="30">
        <v>0.8</v>
      </c>
      <c r="C14" s="30">
        <v>0.72</v>
      </c>
      <c r="E14" s="129" t="s">
        <v>49</v>
      </c>
      <c r="F14" s="51">
        <v>0.46572999999999998</v>
      </c>
      <c r="G14" s="51">
        <v>0.36057</v>
      </c>
    </row>
    <row r="15" spans="1:7" s="7" customFormat="1" x14ac:dyDescent="0.2">
      <c r="A15" s="146" t="s">
        <v>117</v>
      </c>
      <c r="B15" s="30">
        <v>0.82</v>
      </c>
      <c r="C15" s="30">
        <v>0.76</v>
      </c>
      <c r="D15" s="145"/>
      <c r="E15" s="129" t="s">
        <v>50</v>
      </c>
      <c r="F15" s="51">
        <v>1.05958</v>
      </c>
      <c r="G15" s="51">
        <v>0.93193000000000004</v>
      </c>
    </row>
    <row r="16" spans="1:7" s="7" customFormat="1" x14ac:dyDescent="0.2">
      <c r="D16" s="145"/>
      <c r="E16" s="129" t="s">
        <v>51</v>
      </c>
      <c r="F16" s="51">
        <v>1.13148</v>
      </c>
      <c r="G16" s="51">
        <v>1.1006</v>
      </c>
    </row>
    <row r="17" spans="1:7" s="7" customFormat="1" x14ac:dyDescent="0.2">
      <c r="E17" s="129" t="s">
        <v>52</v>
      </c>
      <c r="F17" s="51">
        <v>0.46135999999999999</v>
      </c>
      <c r="G17" s="51">
        <v>0.36685000000000001</v>
      </c>
    </row>
    <row r="18" spans="1:7" s="7" customFormat="1" x14ac:dyDescent="0.2">
      <c r="E18" s="129" t="s">
        <v>53</v>
      </c>
      <c r="F18" s="51">
        <v>0.79349000000000003</v>
      </c>
      <c r="G18" s="51">
        <v>0.92369000000000001</v>
      </c>
    </row>
    <row r="19" spans="1:7" s="7" customFormat="1" x14ac:dyDescent="0.2"/>
    <row r="20" spans="1:7" s="7" customFormat="1" x14ac:dyDescent="0.2"/>
    <row r="21" spans="1:7" s="7" customFormat="1" x14ac:dyDescent="0.2"/>
    <row r="22" spans="1:7" s="7" customFormat="1" x14ac:dyDescent="0.2"/>
    <row r="23" spans="1:7" s="7" customFormat="1" x14ac:dyDescent="0.2"/>
    <row r="24" spans="1:7" s="7" customFormat="1" x14ac:dyDescent="0.2"/>
    <row r="25" spans="1:7" s="7" customFormat="1" ht="17" x14ac:dyDescent="0.25">
      <c r="A25" s="220" t="s">
        <v>152</v>
      </c>
      <c r="B25" s="179"/>
    </row>
    <row r="26" spans="1:7" s="7" customFormat="1" x14ac:dyDescent="0.2">
      <c r="A26" s="25" t="s">
        <v>146</v>
      </c>
      <c r="B26" s="25" t="s">
        <v>147</v>
      </c>
      <c r="C26" s="25" t="s">
        <v>148</v>
      </c>
    </row>
    <row r="27" spans="1:7" s="7" customFormat="1" x14ac:dyDescent="0.2">
      <c r="A27" s="7" t="s">
        <v>149</v>
      </c>
      <c r="B27" s="7">
        <v>-1.4999999999999999E-2</v>
      </c>
      <c r="C27" s="7">
        <v>0.81200000000000006</v>
      </c>
    </row>
    <row r="28" spans="1:7" s="7" customFormat="1" x14ac:dyDescent="0.2">
      <c r="A28" s="7" t="s">
        <v>150</v>
      </c>
      <c r="B28" s="7">
        <v>0.77200000000000002</v>
      </c>
      <c r="C28" s="7">
        <v>7.0000000000000001E-3</v>
      </c>
    </row>
    <row r="29" spans="1:7" s="7" customFormat="1" x14ac:dyDescent="0.2">
      <c r="A29" s="7" t="s">
        <v>151</v>
      </c>
      <c r="B29" s="7">
        <v>-0.245</v>
      </c>
      <c r="C29" s="7">
        <v>0.193</v>
      </c>
    </row>
    <row r="30" spans="1:7" s="7" customFormat="1" x14ac:dyDescent="0.2"/>
    <row r="31" spans="1:7" s="7" customFormat="1" x14ac:dyDescent="0.2"/>
    <row r="32" spans="1:7" s="7" customFormat="1" x14ac:dyDescent="0.2"/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E7CAC-9CF9-734B-8A3E-A1DB76064BDB}">
  <dimension ref="A1:J32"/>
  <sheetViews>
    <sheetView workbookViewId="0">
      <selection activeCell="C24" sqref="C24"/>
    </sheetView>
  </sheetViews>
  <sheetFormatPr baseColWidth="10" defaultRowHeight="16" x14ac:dyDescent="0.2"/>
  <cols>
    <col min="1" max="1" width="16" customWidth="1"/>
    <col min="2" max="2" width="15.5" customWidth="1"/>
    <col min="3" max="3" width="18.1640625" customWidth="1"/>
    <col min="6" max="9" width="19.1640625" customWidth="1"/>
  </cols>
  <sheetData>
    <row r="1" spans="1:10" x14ac:dyDescent="0.2">
      <c r="A1" s="25" t="s">
        <v>131</v>
      </c>
    </row>
    <row r="3" spans="1:10" x14ac:dyDescent="0.2">
      <c r="A3" s="25" t="s">
        <v>133</v>
      </c>
      <c r="F3" s="25" t="s">
        <v>128</v>
      </c>
    </row>
    <row r="4" spans="1:10" s="37" customFormat="1" x14ac:dyDescent="0.2">
      <c r="F4"/>
      <c r="G4"/>
      <c r="H4"/>
    </row>
    <row r="5" spans="1:10" x14ac:dyDescent="0.2">
      <c r="A5" s="37"/>
      <c r="B5" s="30" t="s">
        <v>129</v>
      </c>
      <c r="C5" s="30" t="s">
        <v>130</v>
      </c>
      <c r="D5" s="150"/>
      <c r="E5" s="150"/>
      <c r="G5" s="30" t="s">
        <v>129</v>
      </c>
      <c r="H5" s="30" t="s">
        <v>130</v>
      </c>
    </row>
    <row r="6" spans="1:10" x14ac:dyDescent="0.2">
      <c r="A6" s="146" t="s">
        <v>108</v>
      </c>
      <c r="B6" s="149">
        <v>300.70999999999998</v>
      </c>
      <c r="C6" s="149">
        <v>695.13</v>
      </c>
      <c r="D6" s="34"/>
      <c r="E6" s="34"/>
      <c r="F6" s="153" t="s">
        <v>41</v>
      </c>
      <c r="G6" s="149">
        <v>230.8</v>
      </c>
      <c r="H6" s="149">
        <v>160.80000000000001</v>
      </c>
      <c r="J6" s="155"/>
    </row>
    <row r="7" spans="1:10" x14ac:dyDescent="0.2">
      <c r="A7" s="146" t="s">
        <v>109</v>
      </c>
      <c r="B7" s="149">
        <v>202.53</v>
      </c>
      <c r="C7" s="149">
        <v>525.26</v>
      </c>
      <c r="D7" s="34"/>
      <c r="E7" s="34"/>
      <c r="F7" s="153" t="s">
        <v>42</v>
      </c>
      <c r="G7" s="149">
        <v>309.89999999999998</v>
      </c>
      <c r="H7" s="149">
        <v>349.2</v>
      </c>
    </row>
    <row r="8" spans="1:10" x14ac:dyDescent="0.2">
      <c r="A8" s="146" t="s">
        <v>110</v>
      </c>
      <c r="B8" s="149">
        <v>521.95000000000005</v>
      </c>
      <c r="C8" s="149">
        <v>604.54999999999995</v>
      </c>
      <c r="D8" s="34"/>
      <c r="E8" s="34"/>
      <c r="F8" s="153" t="s">
        <v>43</v>
      </c>
      <c r="G8" s="149">
        <v>423.9</v>
      </c>
      <c r="H8" s="149">
        <v>377</v>
      </c>
    </row>
    <row r="9" spans="1:10" x14ac:dyDescent="0.2">
      <c r="A9" s="146" t="s">
        <v>111</v>
      </c>
      <c r="B9" s="149">
        <v>286.08999999999997</v>
      </c>
      <c r="C9" s="149">
        <v>437.24</v>
      </c>
      <c r="D9" s="34"/>
      <c r="E9" s="34"/>
      <c r="F9" s="153" t="s">
        <v>44</v>
      </c>
      <c r="G9" s="149">
        <v>620.70000000000005</v>
      </c>
      <c r="H9" s="149">
        <v>587.79999999999995</v>
      </c>
    </row>
    <row r="10" spans="1:10" x14ac:dyDescent="0.2">
      <c r="A10" s="146" t="s">
        <v>112</v>
      </c>
      <c r="B10" s="149">
        <v>519.97</v>
      </c>
      <c r="C10" s="149">
        <v>680.11</v>
      </c>
      <c r="D10" s="34"/>
      <c r="E10" s="34"/>
      <c r="F10" s="153" t="s">
        <v>45</v>
      </c>
      <c r="G10" s="149">
        <v>406.5</v>
      </c>
      <c r="H10" s="149">
        <v>429.7</v>
      </c>
    </row>
    <row r="11" spans="1:10" x14ac:dyDescent="0.2">
      <c r="A11" s="146" t="s">
        <v>113</v>
      </c>
      <c r="B11" s="149">
        <v>331.55</v>
      </c>
      <c r="C11" s="149">
        <v>494.59</v>
      </c>
      <c r="D11" s="34"/>
      <c r="E11" s="34"/>
      <c r="F11" s="153" t="s">
        <v>46</v>
      </c>
      <c r="G11" s="149">
        <v>120.1</v>
      </c>
      <c r="H11" s="149">
        <v>444.5</v>
      </c>
    </row>
    <row r="12" spans="1:10" x14ac:dyDescent="0.2">
      <c r="A12" s="146" t="s">
        <v>114</v>
      </c>
      <c r="B12" s="149">
        <v>159.94</v>
      </c>
      <c r="C12" s="149">
        <v>662.27</v>
      </c>
      <c r="D12" s="34"/>
      <c r="E12" s="34"/>
      <c r="F12" s="153" t="s">
        <v>47</v>
      </c>
      <c r="G12" s="149">
        <v>228.7</v>
      </c>
      <c r="H12" s="149">
        <v>717.4</v>
      </c>
    </row>
    <row r="13" spans="1:10" x14ac:dyDescent="0.2">
      <c r="A13" s="147" t="s">
        <v>115</v>
      </c>
      <c r="B13" s="149">
        <v>94.46</v>
      </c>
      <c r="C13" s="149">
        <v>116.6</v>
      </c>
      <c r="D13" s="34"/>
      <c r="E13" s="34"/>
      <c r="F13" s="153" t="s">
        <v>48</v>
      </c>
      <c r="G13" s="149">
        <v>366.2</v>
      </c>
      <c r="H13" s="149">
        <v>434.3</v>
      </c>
    </row>
    <row r="14" spans="1:10" x14ac:dyDescent="0.2">
      <c r="A14" s="146" t="s">
        <v>116</v>
      </c>
      <c r="B14" s="149">
        <v>272.41000000000003</v>
      </c>
      <c r="C14" s="149">
        <v>533.95000000000005</v>
      </c>
      <c r="D14" s="34"/>
      <c r="E14" s="34"/>
      <c r="F14" s="153" t="s">
        <v>49</v>
      </c>
      <c r="G14" s="149">
        <v>279.5</v>
      </c>
      <c r="H14" s="149">
        <v>283.3</v>
      </c>
    </row>
    <row r="15" spans="1:10" x14ac:dyDescent="0.2">
      <c r="A15" s="146" t="s">
        <v>117</v>
      </c>
      <c r="B15" s="149">
        <v>226.26</v>
      </c>
      <c r="C15" s="149">
        <v>361.08</v>
      </c>
      <c r="D15" s="34"/>
      <c r="E15" s="34"/>
      <c r="F15" s="153" t="s">
        <v>50</v>
      </c>
      <c r="G15" s="149">
        <v>475.2</v>
      </c>
      <c r="H15" s="149">
        <v>548.4</v>
      </c>
    </row>
    <row r="16" spans="1:10" x14ac:dyDescent="0.2">
      <c r="A16" s="167"/>
      <c r="B16" s="166"/>
      <c r="C16" s="166"/>
      <c r="F16" s="153" t="s">
        <v>51</v>
      </c>
      <c r="G16" s="149">
        <v>390.1</v>
      </c>
      <c r="H16" s="149">
        <v>478.4</v>
      </c>
    </row>
    <row r="17" spans="1:8" x14ac:dyDescent="0.2">
      <c r="F17" s="153" t="s">
        <v>52</v>
      </c>
      <c r="G17" s="149">
        <v>297</v>
      </c>
      <c r="H17" s="149">
        <v>360.2</v>
      </c>
    </row>
    <row r="18" spans="1:8" x14ac:dyDescent="0.2">
      <c r="F18" s="153" t="s">
        <v>53</v>
      </c>
      <c r="G18" s="149">
        <v>408.7</v>
      </c>
      <c r="H18" s="149">
        <v>664.6</v>
      </c>
    </row>
    <row r="19" spans="1:8" x14ac:dyDescent="0.2">
      <c r="D19" s="150"/>
      <c r="E19" s="150"/>
    </row>
    <row r="20" spans="1:8" x14ac:dyDescent="0.2">
      <c r="D20" s="151"/>
      <c r="E20" s="151"/>
    </row>
    <row r="21" spans="1:8" x14ac:dyDescent="0.2">
      <c r="D21" s="151"/>
      <c r="E21" s="151"/>
    </row>
    <row r="22" spans="1:8" x14ac:dyDescent="0.2">
      <c r="A22" s="220" t="s">
        <v>152</v>
      </c>
      <c r="D22" s="151"/>
      <c r="E22" s="151"/>
    </row>
    <row r="23" spans="1:8" x14ac:dyDescent="0.2">
      <c r="A23" s="25" t="s">
        <v>146</v>
      </c>
      <c r="B23" s="25" t="s">
        <v>147</v>
      </c>
      <c r="C23" s="25" t="s">
        <v>148</v>
      </c>
      <c r="D23" s="151"/>
      <c r="E23" s="151"/>
    </row>
    <row r="24" spans="1:8" x14ac:dyDescent="0.2">
      <c r="A24" s="7" t="s">
        <v>149</v>
      </c>
      <c r="B24" s="7">
        <v>98.331000000000003</v>
      </c>
      <c r="C24" s="7">
        <v>3.4000000000000002E-2</v>
      </c>
      <c r="D24" s="151"/>
      <c r="E24" s="151"/>
    </row>
    <row r="25" spans="1:8" x14ac:dyDescent="0.2">
      <c r="A25" s="7" t="s">
        <v>150</v>
      </c>
      <c r="B25" s="7">
        <v>-58.975000000000001</v>
      </c>
      <c r="C25" s="7">
        <v>0.35299999999999998</v>
      </c>
      <c r="D25" s="151"/>
      <c r="E25" s="151"/>
    </row>
    <row r="26" spans="1:8" x14ac:dyDescent="0.2">
      <c r="A26" s="7" t="s">
        <v>151</v>
      </c>
      <c r="B26" s="7">
        <v>121.16</v>
      </c>
      <c r="C26" s="7">
        <v>0.08</v>
      </c>
      <c r="D26" s="151"/>
      <c r="E26" s="151"/>
    </row>
    <row r="27" spans="1:8" x14ac:dyDescent="0.2">
      <c r="D27" s="151"/>
      <c r="E27" s="151"/>
    </row>
    <row r="28" spans="1:8" x14ac:dyDescent="0.2">
      <c r="D28" s="151"/>
      <c r="E28" s="151"/>
    </row>
    <row r="29" spans="1:8" x14ac:dyDescent="0.2">
      <c r="D29" s="151"/>
      <c r="E29" s="151"/>
    </row>
    <row r="30" spans="1:8" x14ac:dyDescent="0.2">
      <c r="D30" s="152"/>
      <c r="E30" s="152"/>
    </row>
    <row r="31" spans="1:8" x14ac:dyDescent="0.2">
      <c r="D31" s="151"/>
      <c r="E31" s="151"/>
    </row>
    <row r="32" spans="1:8" x14ac:dyDescent="0.2">
      <c r="D32" s="151"/>
      <c r="E32" s="151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0E8907-2CB5-E24F-812F-FEF036541A49}">
  <dimension ref="A1:G31"/>
  <sheetViews>
    <sheetView topLeftCell="A4" zoomScale="75" workbookViewId="0">
      <selection activeCell="E41" sqref="E41"/>
    </sheetView>
  </sheetViews>
  <sheetFormatPr baseColWidth="10" defaultRowHeight="16" x14ac:dyDescent="0.2"/>
  <cols>
    <col min="1" max="8" width="19.83203125" customWidth="1"/>
    <col min="9" max="9" width="14.33203125" customWidth="1"/>
    <col min="11" max="11" width="10.33203125" customWidth="1"/>
    <col min="12" max="20" width="16" customWidth="1"/>
  </cols>
  <sheetData>
    <row r="1" spans="1:7" x14ac:dyDescent="0.2">
      <c r="A1" s="25" t="s">
        <v>132</v>
      </c>
    </row>
    <row r="4" spans="1:7" x14ac:dyDescent="0.2">
      <c r="A4" s="25" t="s">
        <v>133</v>
      </c>
      <c r="E4" s="25" t="s">
        <v>128</v>
      </c>
    </row>
    <row r="5" spans="1:7" x14ac:dyDescent="0.2">
      <c r="A5" s="37"/>
      <c r="B5" s="37"/>
      <c r="C5" s="37"/>
      <c r="D5" s="37"/>
    </row>
    <row r="6" spans="1:7" x14ac:dyDescent="0.2">
      <c r="A6" s="37"/>
      <c r="B6" s="40" t="s">
        <v>129</v>
      </c>
      <c r="C6" s="40" t="s">
        <v>130</v>
      </c>
      <c r="D6" s="150"/>
      <c r="F6" s="40" t="s">
        <v>129</v>
      </c>
      <c r="G6" s="40" t="s">
        <v>130</v>
      </c>
    </row>
    <row r="7" spans="1:7" x14ac:dyDescent="0.2">
      <c r="A7" s="130" t="s">
        <v>108</v>
      </c>
      <c r="B7" s="51">
        <v>0.19558522409402163</v>
      </c>
      <c r="C7" s="51">
        <v>0.22839229345219214</v>
      </c>
      <c r="D7" s="34"/>
      <c r="E7" s="153" t="s">
        <v>41</v>
      </c>
      <c r="F7" s="51">
        <v>0.68118261443661443</v>
      </c>
      <c r="G7" s="51">
        <v>1.1654962406015037</v>
      </c>
    </row>
    <row r="8" spans="1:7" ht="19" customHeight="1" x14ac:dyDescent="0.2">
      <c r="A8" s="130" t="s">
        <v>109</v>
      </c>
      <c r="B8" s="51">
        <v>0.13736562560021728</v>
      </c>
      <c r="C8" s="51">
        <v>0.14825899388555822</v>
      </c>
      <c r="D8" s="34"/>
      <c r="E8" s="153" t="s">
        <v>42</v>
      </c>
      <c r="F8" s="51">
        <v>0.10707358632581382</v>
      </c>
      <c r="G8" s="51">
        <v>0.11763897763578275</v>
      </c>
    </row>
    <row r="9" spans="1:7" x14ac:dyDescent="0.2">
      <c r="A9" s="130" t="s">
        <v>110</v>
      </c>
      <c r="B9" s="51">
        <v>0.26435171846299754</v>
      </c>
      <c r="C9" s="51">
        <v>0.22179042741358493</v>
      </c>
      <c r="D9" s="34"/>
      <c r="E9" s="153" t="s">
        <v>43</v>
      </c>
      <c r="F9" s="51">
        <v>0.33811316865357194</v>
      </c>
      <c r="G9" s="51">
        <v>0.53654666666666662</v>
      </c>
    </row>
    <row r="10" spans="1:7" ht="14" customHeight="1" x14ac:dyDescent="0.2">
      <c r="A10" s="130" t="s">
        <v>111</v>
      </c>
      <c r="B10" s="51">
        <v>0.1049511528152441</v>
      </c>
      <c r="C10" s="51">
        <v>0.12666418386883738</v>
      </c>
      <c r="D10" s="34"/>
      <c r="E10" s="153" t="s">
        <v>44</v>
      </c>
      <c r="F10" s="51">
        <v>0.73487492849148306</v>
      </c>
      <c r="G10" s="51">
        <v>0.45491954022988507</v>
      </c>
    </row>
    <row r="11" spans="1:7" x14ac:dyDescent="0.2">
      <c r="A11" s="130" t="s">
        <v>112</v>
      </c>
      <c r="B11" s="51">
        <v>2.7036722058583058E-2</v>
      </c>
      <c r="C11" s="51">
        <v>2.2579356136143466E-2</v>
      </c>
      <c r="D11" s="34"/>
      <c r="E11" s="153" t="s">
        <v>45</v>
      </c>
      <c r="F11" s="51">
        <v>0.28123373189309137</v>
      </c>
      <c r="G11" s="51">
        <v>0.25940287769784176</v>
      </c>
    </row>
    <row r="12" spans="1:7" x14ac:dyDescent="0.2">
      <c r="A12" s="130" t="s">
        <v>113</v>
      </c>
      <c r="B12" s="51">
        <v>8.1089311771288475E-2</v>
      </c>
      <c r="C12" s="51">
        <v>8.5871190181139048E-2</v>
      </c>
      <c r="D12" s="34"/>
      <c r="E12" s="153" t="s">
        <v>46</v>
      </c>
      <c r="F12" s="51">
        <v>1.1360647526417678</v>
      </c>
      <c r="G12" s="51">
        <v>0.35300378787878789</v>
      </c>
    </row>
    <row r="13" spans="1:7" x14ac:dyDescent="0.2">
      <c r="A13" s="130" t="s">
        <v>114</v>
      </c>
      <c r="B13" s="51">
        <v>0.17135127092455277</v>
      </c>
      <c r="C13" s="51">
        <v>0.13695540304156401</v>
      </c>
      <c r="D13" s="34"/>
      <c r="E13" s="153" t="s">
        <v>47</v>
      </c>
      <c r="F13" s="51">
        <v>0.42459084012030168</v>
      </c>
      <c r="G13" s="51">
        <v>0.44379032258064516</v>
      </c>
    </row>
    <row r="14" spans="1:7" x14ac:dyDescent="0.2">
      <c r="A14" s="130" t="s">
        <v>116</v>
      </c>
      <c r="B14" s="51">
        <v>0.21707247300319446</v>
      </c>
      <c r="C14" s="51">
        <v>0.20737382171904639</v>
      </c>
      <c r="D14" s="34"/>
      <c r="E14" s="153" t="s">
        <v>48</v>
      </c>
      <c r="F14" s="51">
        <v>0.509391487332571</v>
      </c>
      <c r="G14" s="51">
        <v>0.45290123456790121</v>
      </c>
    </row>
    <row r="15" spans="1:7" x14ac:dyDescent="0.2">
      <c r="A15" s="130" t="s">
        <v>117</v>
      </c>
      <c r="B15" s="51">
        <v>3.8970823734302551E-2</v>
      </c>
      <c r="C15" s="51">
        <v>3.1673023628979995E-2</v>
      </c>
      <c r="D15" s="34"/>
      <c r="E15" s="153" t="s">
        <v>49</v>
      </c>
      <c r="F15" s="51">
        <v>0.42144420608520627</v>
      </c>
      <c r="G15" s="51">
        <v>0.62836054421768706</v>
      </c>
    </row>
    <row r="16" spans="1:7" x14ac:dyDescent="0.2">
      <c r="A16" s="178"/>
      <c r="B16" s="145"/>
      <c r="C16" s="145"/>
      <c r="D16" s="34"/>
      <c r="E16" s="153" t="s">
        <v>50</v>
      </c>
      <c r="F16" s="51">
        <v>0.26660143949329623</v>
      </c>
      <c r="G16" s="51">
        <v>0.30235106382978727</v>
      </c>
    </row>
    <row r="17" spans="1:7" x14ac:dyDescent="0.2">
      <c r="A17" s="167"/>
      <c r="B17" s="166"/>
      <c r="C17" s="166"/>
      <c r="E17" s="153" t="s">
        <v>51</v>
      </c>
      <c r="F17" s="51">
        <v>0.55249210628729661</v>
      </c>
      <c r="G17" s="51">
        <v>0.6337101449275363</v>
      </c>
    </row>
    <row r="18" spans="1:7" x14ac:dyDescent="0.2">
      <c r="E18" s="153" t="s">
        <v>52</v>
      </c>
      <c r="F18" s="51">
        <v>0.2419006155353812</v>
      </c>
      <c r="G18" s="51">
        <v>0.15189189189189189</v>
      </c>
    </row>
    <row r="19" spans="1:7" x14ac:dyDescent="0.2">
      <c r="E19" s="153" t="s">
        <v>53</v>
      </c>
      <c r="F19" s="51">
        <v>0.93470195762704189</v>
      </c>
      <c r="G19" s="51">
        <v>0.4800076335877862</v>
      </c>
    </row>
    <row r="24" spans="1:7" x14ac:dyDescent="0.2">
      <c r="A24" s="220" t="s">
        <v>152</v>
      </c>
      <c r="B24" s="155"/>
      <c r="C24" s="155"/>
    </row>
    <row r="25" spans="1:7" x14ac:dyDescent="0.2">
      <c r="A25" s="25" t="s">
        <v>146</v>
      </c>
      <c r="B25" s="221" t="s">
        <v>147</v>
      </c>
      <c r="C25" s="221" t="s">
        <v>148</v>
      </c>
    </row>
    <row r="26" spans="1:7" x14ac:dyDescent="0.2">
      <c r="A26" s="7" t="s">
        <v>149</v>
      </c>
      <c r="B26" s="63">
        <v>-0.05</v>
      </c>
      <c r="C26" s="222">
        <v>0.63200000000000001</v>
      </c>
    </row>
    <row r="27" spans="1:7" x14ac:dyDescent="0.2">
      <c r="A27" s="7" t="s">
        <v>150</v>
      </c>
      <c r="B27" s="63">
        <v>-0.372</v>
      </c>
      <c r="C27" s="222">
        <v>0</v>
      </c>
    </row>
    <row r="28" spans="1:7" x14ac:dyDescent="0.2">
      <c r="A28" s="7" t="s">
        <v>151</v>
      </c>
      <c r="B28" s="63">
        <v>4.7E-2</v>
      </c>
      <c r="C28" s="222">
        <v>0.65400000000000003</v>
      </c>
    </row>
    <row r="29" spans="1:7" ht="17" x14ac:dyDescent="0.25">
      <c r="A29" s="179"/>
      <c r="B29" s="63"/>
      <c r="C29" s="63"/>
    </row>
    <row r="30" spans="1:7" x14ac:dyDescent="0.2">
      <c r="A30" s="143"/>
      <c r="B30" s="144"/>
      <c r="C30" s="144"/>
      <c r="D30" s="144"/>
    </row>
    <row r="31" spans="1:7" ht="18" customHeight="1" x14ac:dyDescent="0.2"/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59907-2FCF-0C41-B134-F96A70CB2A1D}">
  <dimension ref="A1:L44"/>
  <sheetViews>
    <sheetView workbookViewId="0">
      <selection activeCell="H30" sqref="H30"/>
    </sheetView>
  </sheetViews>
  <sheetFormatPr baseColWidth="10" defaultRowHeight="16" x14ac:dyDescent="0.2"/>
  <cols>
    <col min="1" max="7" width="19.33203125" customWidth="1"/>
    <col min="8" max="8" width="16.83203125" customWidth="1"/>
    <col min="9" max="9" width="18.33203125" customWidth="1"/>
    <col min="11" max="11" width="10.1640625" customWidth="1"/>
    <col min="12" max="12" width="10.83203125" style="154"/>
  </cols>
  <sheetData>
    <row r="1" spans="1:12" s="25" customFormat="1" x14ac:dyDescent="0.2">
      <c r="A1" s="25" t="s">
        <v>134</v>
      </c>
      <c r="L1" s="173"/>
    </row>
    <row r="4" spans="1:12" x14ac:dyDescent="0.2">
      <c r="L4"/>
    </row>
    <row r="5" spans="1:12" ht="14" customHeight="1" x14ac:dyDescent="0.2">
      <c r="A5" s="25" t="s">
        <v>133</v>
      </c>
      <c r="E5" s="25" t="s">
        <v>128</v>
      </c>
      <c r="L5"/>
    </row>
    <row r="6" spans="1:12" x14ac:dyDescent="0.2">
      <c r="A6" s="37"/>
      <c r="B6" s="37"/>
      <c r="C6" s="37"/>
      <c r="D6" s="37"/>
      <c r="L6"/>
    </row>
    <row r="7" spans="1:12" x14ac:dyDescent="0.2">
      <c r="A7" s="37"/>
      <c r="B7" s="40" t="s">
        <v>129</v>
      </c>
      <c r="C7" s="40" t="s">
        <v>130</v>
      </c>
      <c r="D7" s="150"/>
      <c r="F7" s="40" t="s">
        <v>129</v>
      </c>
      <c r="G7" s="40" t="s">
        <v>130</v>
      </c>
      <c r="L7"/>
    </row>
    <row r="8" spans="1:12" x14ac:dyDescent="0.2">
      <c r="A8" s="130" t="s">
        <v>108</v>
      </c>
      <c r="B8" s="51">
        <v>72.613811318457948</v>
      </c>
      <c r="C8" s="51">
        <v>167.36722632994315</v>
      </c>
      <c r="D8" s="34"/>
      <c r="E8" s="153" t="s">
        <v>41</v>
      </c>
      <c r="F8" s="51">
        <v>138.20359281437126</v>
      </c>
      <c r="G8" s="51">
        <v>120.90225563909775</v>
      </c>
      <c r="L8"/>
    </row>
    <row r="9" spans="1:12" x14ac:dyDescent="0.2">
      <c r="A9" s="130" t="s">
        <v>109</v>
      </c>
      <c r="B9" s="51">
        <v>22.814388276615389</v>
      </c>
      <c r="C9" s="51">
        <v>65.540056120699617</v>
      </c>
      <c r="D9" s="34"/>
      <c r="E9" s="153" t="s">
        <v>42</v>
      </c>
      <c r="F9" s="51">
        <v>103.64548494983276</v>
      </c>
      <c r="G9" s="51">
        <v>111.56549520766774</v>
      </c>
      <c r="L9"/>
    </row>
    <row r="10" spans="1:12" x14ac:dyDescent="0.2">
      <c r="A10" s="130" t="s">
        <v>110</v>
      </c>
      <c r="B10" s="51">
        <v>192.14518719912297</v>
      </c>
      <c r="C10" s="51">
        <v>175.00494389481506</v>
      </c>
      <c r="D10" s="34"/>
      <c r="E10" s="153" t="s">
        <v>43</v>
      </c>
      <c r="F10" s="51">
        <v>286.41891891891891</v>
      </c>
      <c r="G10" s="51">
        <v>502.66666666666669</v>
      </c>
      <c r="L10"/>
    </row>
    <row r="11" spans="1:12" x14ac:dyDescent="0.2">
      <c r="A11" s="130" t="s">
        <v>111</v>
      </c>
      <c r="B11" s="51">
        <v>18.434964537963076</v>
      </c>
      <c r="C11" s="51">
        <v>25.694341811292801</v>
      </c>
      <c r="D11" s="34"/>
      <c r="E11" s="153" t="s">
        <v>44</v>
      </c>
      <c r="F11" s="51">
        <v>620.70000000000005</v>
      </c>
      <c r="G11" s="51">
        <v>675.63218390804593</v>
      </c>
      <c r="L11"/>
    </row>
    <row r="12" spans="1:12" x14ac:dyDescent="0.2">
      <c r="A12" s="130" t="s">
        <v>112</v>
      </c>
      <c r="B12" s="51">
        <v>22.36963185084252</v>
      </c>
      <c r="C12" s="51">
        <v>30.651628497563355</v>
      </c>
      <c r="D12" s="34"/>
      <c r="E12" s="153" t="s">
        <v>45</v>
      </c>
      <c r="F12" s="51">
        <v>294.56521739130437</v>
      </c>
      <c r="G12" s="51">
        <v>309.13669064748206</v>
      </c>
      <c r="L12"/>
    </row>
    <row r="13" spans="1:12" x14ac:dyDescent="0.2">
      <c r="A13" s="130" t="s">
        <v>113</v>
      </c>
      <c r="B13" s="51">
        <v>32.809243331744504</v>
      </c>
      <c r="C13" s="51">
        <v>52.201869751400871</v>
      </c>
      <c r="D13" s="34"/>
      <c r="E13" s="153" t="s">
        <v>46</v>
      </c>
      <c r="F13" s="51">
        <v>67.471910112359552</v>
      </c>
      <c r="G13" s="51">
        <v>168.37121212121212</v>
      </c>
      <c r="L13"/>
    </row>
    <row r="14" spans="1:12" x14ac:dyDescent="0.2">
      <c r="A14" s="130" t="s">
        <v>114</v>
      </c>
      <c r="B14" s="51">
        <v>14.928977688175673</v>
      </c>
      <c r="C14" s="51">
        <v>56.883838372973159</v>
      </c>
      <c r="D14" s="34"/>
      <c r="E14" s="153" t="s">
        <v>47</v>
      </c>
      <c r="F14" s="51">
        <v>85.655430711610478</v>
      </c>
      <c r="G14" s="51">
        <v>289.27419354838707</v>
      </c>
      <c r="L14"/>
    </row>
    <row r="15" spans="1:12" x14ac:dyDescent="0.2">
      <c r="A15" s="130" t="s">
        <v>116</v>
      </c>
      <c r="B15" s="51">
        <v>72.185006809954245</v>
      </c>
      <c r="C15" s="51">
        <v>154.01508757245065</v>
      </c>
      <c r="D15" s="34"/>
      <c r="E15" s="153" t="s">
        <v>48</v>
      </c>
      <c r="F15" s="51">
        <v>411.46067415730334</v>
      </c>
      <c r="G15" s="51">
        <v>536.17283950617286</v>
      </c>
      <c r="L15"/>
    </row>
    <row r="16" spans="1:12" x14ac:dyDescent="0.2">
      <c r="A16" s="130" t="s">
        <v>117</v>
      </c>
      <c r="B16" s="51">
        <v>9.7756978613073571</v>
      </c>
      <c r="C16" s="51">
        <v>14.989942740670779</v>
      </c>
      <c r="D16" s="34"/>
      <c r="E16" s="153" t="s">
        <v>49</v>
      </c>
      <c r="F16" s="51">
        <v>238.88888888888891</v>
      </c>
      <c r="G16" s="51">
        <v>192.72108843537416</v>
      </c>
      <c r="L16"/>
    </row>
    <row r="17" spans="1:12" x14ac:dyDescent="0.2">
      <c r="A17" s="178"/>
      <c r="B17" s="145"/>
      <c r="C17" s="145"/>
      <c r="D17" s="34"/>
      <c r="E17" s="153" t="s">
        <v>50</v>
      </c>
      <c r="F17" s="51">
        <v>168.51063829787233</v>
      </c>
      <c r="G17" s="51">
        <v>194.46808510638297</v>
      </c>
      <c r="L17"/>
    </row>
    <row r="18" spans="1:12" x14ac:dyDescent="0.2">
      <c r="A18" s="167"/>
      <c r="B18" s="166"/>
      <c r="C18" s="166"/>
      <c r="E18" s="153" t="s">
        <v>51</v>
      </c>
      <c r="F18" s="51">
        <v>557.28571428571433</v>
      </c>
      <c r="G18" s="51">
        <v>693.33333333333337</v>
      </c>
      <c r="L18"/>
    </row>
    <row r="19" spans="1:12" x14ac:dyDescent="0.2">
      <c r="E19" s="153" t="s">
        <v>52</v>
      </c>
      <c r="F19" s="51">
        <v>282.85714285714283</v>
      </c>
      <c r="G19" s="51">
        <v>243.37837837837839</v>
      </c>
      <c r="L19"/>
    </row>
    <row r="20" spans="1:12" x14ac:dyDescent="0.2">
      <c r="E20" s="153" t="s">
        <v>53</v>
      </c>
      <c r="F20" s="51">
        <v>454.11111111111109</v>
      </c>
      <c r="G20" s="51">
        <v>507.32824427480915</v>
      </c>
      <c r="L20"/>
    </row>
    <row r="21" spans="1:12" x14ac:dyDescent="0.2">
      <c r="L21"/>
    </row>
    <row r="22" spans="1:12" x14ac:dyDescent="0.2">
      <c r="L22"/>
    </row>
    <row r="23" spans="1:12" x14ac:dyDescent="0.2">
      <c r="L23"/>
    </row>
    <row r="24" spans="1:12" x14ac:dyDescent="0.2">
      <c r="B24" s="220" t="s">
        <v>152</v>
      </c>
      <c r="L24"/>
    </row>
    <row r="25" spans="1:12" x14ac:dyDescent="0.2">
      <c r="B25" s="25" t="s">
        <v>146</v>
      </c>
      <c r="C25" s="221" t="s">
        <v>147</v>
      </c>
      <c r="D25" s="221" t="s">
        <v>148</v>
      </c>
      <c r="L25"/>
    </row>
    <row r="26" spans="1:12" x14ac:dyDescent="0.2">
      <c r="B26" s="7" t="s">
        <v>149</v>
      </c>
      <c r="C26" s="63">
        <v>64.242999999999995</v>
      </c>
      <c r="D26" s="63">
        <v>1.7000000000000001E-2</v>
      </c>
      <c r="L26"/>
    </row>
    <row r="27" spans="1:12" ht="15" customHeight="1" x14ac:dyDescent="0.2">
      <c r="B27" s="7" t="s">
        <v>150</v>
      </c>
      <c r="C27" s="63">
        <v>-234.471</v>
      </c>
      <c r="D27" s="63">
        <v>2E-3</v>
      </c>
      <c r="L27"/>
    </row>
    <row r="28" spans="1:12" x14ac:dyDescent="0.2">
      <c r="B28" s="7" t="s">
        <v>151</v>
      </c>
      <c r="C28" s="63">
        <v>-32.658999999999999</v>
      </c>
      <c r="D28" s="63">
        <v>0.25</v>
      </c>
      <c r="L28"/>
    </row>
    <row r="29" spans="1:12" x14ac:dyDescent="0.2">
      <c r="L29"/>
    </row>
    <row r="30" spans="1:12" x14ac:dyDescent="0.2">
      <c r="L30"/>
    </row>
    <row r="31" spans="1:12" x14ac:dyDescent="0.2">
      <c r="L31"/>
    </row>
    <row r="32" spans="1:12" x14ac:dyDescent="0.2">
      <c r="L32"/>
    </row>
    <row r="33" spans="12:12" x14ac:dyDescent="0.2">
      <c r="L33"/>
    </row>
    <row r="34" spans="12:12" x14ac:dyDescent="0.2">
      <c r="L34"/>
    </row>
    <row r="35" spans="12:12" x14ac:dyDescent="0.2">
      <c r="L35"/>
    </row>
    <row r="36" spans="12:12" x14ac:dyDescent="0.2">
      <c r="L36"/>
    </row>
    <row r="37" spans="12:12" x14ac:dyDescent="0.2">
      <c r="L37"/>
    </row>
    <row r="38" spans="12:12" x14ac:dyDescent="0.2">
      <c r="L38"/>
    </row>
    <row r="39" spans="12:12" x14ac:dyDescent="0.2">
      <c r="L39"/>
    </row>
    <row r="40" spans="12:12" x14ac:dyDescent="0.2">
      <c r="L40"/>
    </row>
    <row r="41" spans="12:12" x14ac:dyDescent="0.2">
      <c r="L41"/>
    </row>
    <row r="42" spans="12:12" x14ac:dyDescent="0.2">
      <c r="L42"/>
    </row>
    <row r="43" spans="12:12" x14ac:dyDescent="0.2">
      <c r="L43"/>
    </row>
    <row r="44" spans="12:12" x14ac:dyDescent="0.2">
      <c r="L44"/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I21"/>
  <sheetViews>
    <sheetView workbookViewId="0">
      <selection activeCell="M28" sqref="M28"/>
    </sheetView>
  </sheetViews>
  <sheetFormatPr baseColWidth="10" defaultColWidth="11" defaultRowHeight="16" x14ac:dyDescent="0.2"/>
  <cols>
    <col min="2" max="2" width="24.1640625" customWidth="1"/>
    <col min="3" max="3" width="27.5" customWidth="1"/>
    <col min="5" max="5" width="15.83203125" customWidth="1"/>
    <col min="6" max="6" width="21.5" customWidth="1"/>
    <col min="7" max="7" width="19.6640625" customWidth="1"/>
    <col min="8" max="8" width="25" customWidth="1"/>
    <col min="9" max="9" width="14.1640625" customWidth="1"/>
    <col min="11" max="11" width="26.1640625" customWidth="1"/>
  </cols>
  <sheetData>
    <row r="1" spans="1:9" x14ac:dyDescent="0.2">
      <c r="A1" s="23" t="s">
        <v>105</v>
      </c>
      <c r="B1" s="8"/>
      <c r="C1" s="8"/>
      <c r="D1" s="8"/>
    </row>
    <row r="2" spans="1:9" x14ac:dyDescent="0.2">
      <c r="A2" s="8"/>
      <c r="B2" s="8"/>
      <c r="C2" s="8"/>
      <c r="D2" s="8"/>
    </row>
    <row r="3" spans="1:9" ht="17" thickBot="1" x14ac:dyDescent="0.25">
      <c r="A3" s="8"/>
      <c r="B3" s="8"/>
      <c r="C3" s="8"/>
      <c r="D3" s="8"/>
    </row>
    <row r="4" spans="1:9" ht="17" thickBot="1" x14ac:dyDescent="0.25">
      <c r="A4" s="8"/>
      <c r="B4" s="181" t="s">
        <v>40</v>
      </c>
      <c r="C4" s="201"/>
      <c r="D4" s="202"/>
      <c r="F4" s="8"/>
      <c r="G4" s="192" t="s">
        <v>54</v>
      </c>
      <c r="H4" s="193"/>
      <c r="I4" s="194"/>
    </row>
    <row r="5" spans="1:9" ht="20" customHeight="1" x14ac:dyDescent="0.2">
      <c r="A5" s="8"/>
      <c r="B5" s="52" t="s">
        <v>11</v>
      </c>
      <c r="C5" s="52" t="s">
        <v>12</v>
      </c>
      <c r="D5" s="104" t="s">
        <v>56</v>
      </c>
      <c r="F5" s="8"/>
      <c r="G5" s="54" t="s">
        <v>11</v>
      </c>
      <c r="H5" s="54" t="s">
        <v>12</v>
      </c>
      <c r="I5" s="104" t="s">
        <v>56</v>
      </c>
    </row>
    <row r="6" spans="1:9" x14ac:dyDescent="0.2">
      <c r="A6" s="127" t="s">
        <v>108</v>
      </c>
      <c r="B6" s="38">
        <v>116.5</v>
      </c>
      <c r="C6" s="38">
        <v>138.1</v>
      </c>
      <c r="D6" s="55">
        <f t="shared" ref="D6:D15" si="0">AVERAGE(B6,C6)</f>
        <v>127.3</v>
      </c>
      <c r="F6" s="35" t="s">
        <v>41</v>
      </c>
      <c r="G6" s="44">
        <v>84</v>
      </c>
      <c r="H6" s="44">
        <v>83</v>
      </c>
      <c r="I6" s="55">
        <f>AVERAGE(G6,H6)</f>
        <v>83.5</v>
      </c>
    </row>
    <row r="7" spans="1:9" x14ac:dyDescent="0.2">
      <c r="A7" s="127" t="s">
        <v>109</v>
      </c>
      <c r="B7" s="38">
        <v>41.5</v>
      </c>
      <c r="C7" s="38">
        <v>58.3</v>
      </c>
      <c r="D7" s="55">
        <f t="shared" si="0"/>
        <v>49.9</v>
      </c>
      <c r="F7" s="35" t="s">
        <v>42</v>
      </c>
      <c r="G7" s="44">
        <v>51.5</v>
      </c>
      <c r="H7" s="44">
        <v>57.499999999999993</v>
      </c>
      <c r="I7" s="55">
        <f t="shared" ref="I7:I18" si="1">AVERAGE(G7,H7)</f>
        <v>54.5</v>
      </c>
    </row>
    <row r="8" spans="1:9" x14ac:dyDescent="0.2">
      <c r="A8" s="127" t="s">
        <v>110</v>
      </c>
      <c r="B8" s="38">
        <v>74</v>
      </c>
      <c r="C8" s="38">
        <v>77</v>
      </c>
      <c r="D8" s="55">
        <f t="shared" si="0"/>
        <v>75.5</v>
      </c>
      <c r="F8" s="35" t="s">
        <v>43</v>
      </c>
      <c r="G8" s="44">
        <v>97</v>
      </c>
      <c r="H8" s="44">
        <v>79</v>
      </c>
      <c r="I8" s="55">
        <f t="shared" si="1"/>
        <v>88</v>
      </c>
    </row>
    <row r="9" spans="1:9" x14ac:dyDescent="0.2">
      <c r="A9" s="127" t="s">
        <v>111</v>
      </c>
      <c r="B9" s="38">
        <v>104.2</v>
      </c>
      <c r="C9" s="38">
        <v>116.6</v>
      </c>
      <c r="D9" s="55">
        <f t="shared" si="0"/>
        <v>110.4</v>
      </c>
      <c r="F9" s="35" t="s">
        <v>44</v>
      </c>
      <c r="G9" s="44">
        <v>44.5</v>
      </c>
      <c r="H9" s="44">
        <v>54.500000000000007</v>
      </c>
      <c r="I9" s="55">
        <f t="shared" si="1"/>
        <v>49.5</v>
      </c>
    </row>
    <row r="10" spans="1:9" x14ac:dyDescent="0.2">
      <c r="A10" s="127" t="s">
        <v>112</v>
      </c>
      <c r="B10" s="38">
        <v>95.2</v>
      </c>
      <c r="C10" s="38">
        <v>98.8</v>
      </c>
      <c r="D10" s="55">
        <f t="shared" si="0"/>
        <v>97</v>
      </c>
      <c r="F10" s="35" t="s">
        <v>45</v>
      </c>
      <c r="G10" s="44">
        <v>64</v>
      </c>
      <c r="H10" s="44">
        <v>57.499999999999993</v>
      </c>
      <c r="I10" s="55">
        <f t="shared" si="1"/>
        <v>60.75</v>
      </c>
    </row>
    <row r="11" spans="1:9" x14ac:dyDescent="0.2">
      <c r="A11" s="127" t="s">
        <v>113</v>
      </c>
      <c r="B11" s="38">
        <v>95.5</v>
      </c>
      <c r="C11" s="38">
        <v>90.7</v>
      </c>
      <c r="D11" s="55">
        <f t="shared" si="0"/>
        <v>93.1</v>
      </c>
      <c r="F11" s="35" t="s">
        <v>46</v>
      </c>
      <c r="G11" s="44">
        <v>79</v>
      </c>
      <c r="H11" s="44">
        <v>87.5</v>
      </c>
      <c r="I11" s="55">
        <f t="shared" si="1"/>
        <v>83.25</v>
      </c>
    </row>
    <row r="12" spans="1:9" x14ac:dyDescent="0.2">
      <c r="A12" s="127" t="s">
        <v>114</v>
      </c>
      <c r="B12" s="38">
        <v>71.099999999999994</v>
      </c>
      <c r="C12" s="38">
        <v>50.9</v>
      </c>
      <c r="D12" s="55">
        <f t="shared" si="0"/>
        <v>61</v>
      </c>
      <c r="F12" s="35" t="s">
        <v>47</v>
      </c>
      <c r="G12" s="44">
        <v>78.5</v>
      </c>
      <c r="H12" s="44">
        <v>62</v>
      </c>
      <c r="I12" s="55">
        <f t="shared" si="1"/>
        <v>70.25</v>
      </c>
    </row>
    <row r="13" spans="1:9" x14ac:dyDescent="0.2">
      <c r="A13" s="127" t="s">
        <v>115</v>
      </c>
      <c r="B13" s="38">
        <v>135.6</v>
      </c>
      <c r="C13" s="38">
        <v>104</v>
      </c>
      <c r="D13" s="55">
        <f t="shared" si="0"/>
        <v>119.8</v>
      </c>
      <c r="F13" s="35" t="s">
        <v>48</v>
      </c>
      <c r="G13" s="44">
        <v>58.5</v>
      </c>
      <c r="H13" s="44">
        <v>58.5</v>
      </c>
      <c r="I13" s="55">
        <f t="shared" si="1"/>
        <v>58.5</v>
      </c>
    </row>
    <row r="14" spans="1:9" x14ac:dyDescent="0.2">
      <c r="A14" s="127" t="s">
        <v>116</v>
      </c>
      <c r="B14" s="38">
        <v>86.9</v>
      </c>
      <c r="C14" s="38">
        <v>79.599999999999994</v>
      </c>
      <c r="D14" s="55">
        <f t="shared" si="0"/>
        <v>83.25</v>
      </c>
      <c r="F14" s="35" t="s">
        <v>49</v>
      </c>
      <c r="G14" s="44">
        <v>107</v>
      </c>
      <c r="H14" s="44">
        <v>76</v>
      </c>
      <c r="I14" s="55">
        <f t="shared" si="1"/>
        <v>91.5</v>
      </c>
    </row>
    <row r="15" spans="1:9" x14ac:dyDescent="0.2">
      <c r="A15" s="127" t="s">
        <v>117</v>
      </c>
      <c r="B15" s="38">
        <v>104.9</v>
      </c>
      <c r="C15" s="38">
        <v>86.5</v>
      </c>
      <c r="D15" s="55">
        <f t="shared" si="0"/>
        <v>95.7</v>
      </c>
      <c r="F15" s="35" t="s">
        <v>50</v>
      </c>
      <c r="G15" s="44">
        <v>77.5</v>
      </c>
      <c r="H15" s="44">
        <v>91.5</v>
      </c>
      <c r="I15" s="55">
        <f t="shared" si="1"/>
        <v>84.5</v>
      </c>
    </row>
    <row r="16" spans="1:9" x14ac:dyDescent="0.2">
      <c r="A16" s="8"/>
      <c r="B16" s="8"/>
      <c r="C16" s="106" t="s">
        <v>56</v>
      </c>
      <c r="D16" s="107">
        <f>AVERAGE(D6:D15)</f>
        <v>91.295000000000002</v>
      </c>
      <c r="F16" s="35" t="s">
        <v>51</v>
      </c>
      <c r="G16" s="44">
        <v>63</v>
      </c>
      <c r="H16" s="44">
        <v>56.000000000000007</v>
      </c>
      <c r="I16" s="55">
        <f t="shared" si="1"/>
        <v>59.5</v>
      </c>
    </row>
    <row r="17" spans="1:9" x14ac:dyDescent="0.2">
      <c r="A17" s="8"/>
      <c r="B17" s="8"/>
      <c r="C17" s="106" t="s">
        <v>4</v>
      </c>
      <c r="D17" s="107">
        <f>STDEV(D6:D15)</f>
        <v>24.663608481593528</v>
      </c>
      <c r="F17" s="35" t="s">
        <v>52</v>
      </c>
      <c r="G17" s="44">
        <v>55.500000000000007</v>
      </c>
      <c r="H17" s="44">
        <v>50</v>
      </c>
      <c r="I17" s="55">
        <f t="shared" si="1"/>
        <v>52.75</v>
      </c>
    </row>
    <row r="18" spans="1:9" x14ac:dyDescent="0.2">
      <c r="A18" s="8"/>
      <c r="B18" s="8"/>
      <c r="C18" s="106" t="s">
        <v>102</v>
      </c>
      <c r="D18" s="107">
        <f>D17/SQRT(10)</f>
        <v>7.7993178120482574</v>
      </c>
      <c r="F18" s="35" t="s">
        <v>53</v>
      </c>
      <c r="G18" s="44">
        <v>94.5</v>
      </c>
      <c r="H18" s="44">
        <v>80.5</v>
      </c>
      <c r="I18" s="55">
        <f t="shared" si="1"/>
        <v>87.5</v>
      </c>
    </row>
    <row r="19" spans="1:9" x14ac:dyDescent="0.2">
      <c r="A19" s="8"/>
      <c r="B19" s="8"/>
      <c r="C19" s="8"/>
      <c r="D19" s="108"/>
      <c r="F19" s="8"/>
      <c r="G19" s="8"/>
      <c r="H19" s="106" t="s">
        <v>56</v>
      </c>
      <c r="I19" s="107">
        <f>AVERAGE(I6:I18)</f>
        <v>71.07692307692308</v>
      </c>
    </row>
    <row r="20" spans="1:9" x14ac:dyDescent="0.2">
      <c r="A20" s="27"/>
      <c r="B20" s="8"/>
      <c r="C20" s="8"/>
      <c r="D20" s="108"/>
      <c r="F20" s="8"/>
      <c r="G20" s="8"/>
      <c r="H20" s="106" t="s">
        <v>4</v>
      </c>
      <c r="I20" s="107">
        <f>STDEV(I6:I18)</f>
        <v>15.630293974957407</v>
      </c>
    </row>
    <row r="21" spans="1:9" x14ac:dyDescent="0.2">
      <c r="A21" s="27"/>
      <c r="B21" s="8"/>
      <c r="C21" s="8"/>
      <c r="D21" s="108"/>
      <c r="F21" s="8"/>
      <c r="G21" s="8"/>
      <c r="H21" s="106" t="s">
        <v>102</v>
      </c>
      <c r="I21" s="107">
        <f>I20/SQRT(13)</f>
        <v>4.335063567483445</v>
      </c>
    </row>
  </sheetData>
  <mergeCells count="2">
    <mergeCell ref="B4:D4"/>
    <mergeCell ref="G4:I4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7EFE2-2960-5E40-821D-AB781DB552E3}">
  <dimension ref="A1:G33"/>
  <sheetViews>
    <sheetView tabSelected="1" zoomScale="86" workbookViewId="0">
      <selection activeCell="K33" sqref="K33"/>
    </sheetView>
  </sheetViews>
  <sheetFormatPr baseColWidth="10" defaultRowHeight="16" x14ac:dyDescent="0.2"/>
  <cols>
    <col min="1" max="3" width="17" customWidth="1"/>
    <col min="4" max="4" width="17" style="154" customWidth="1"/>
    <col min="5" max="5" width="17" customWidth="1"/>
    <col min="6" max="7" width="19.1640625" customWidth="1"/>
  </cols>
  <sheetData>
    <row r="1" spans="1:7" x14ac:dyDescent="0.2">
      <c r="A1" s="25" t="s">
        <v>137</v>
      </c>
    </row>
    <row r="4" spans="1:7" x14ac:dyDescent="0.2">
      <c r="A4" s="25" t="s">
        <v>133</v>
      </c>
      <c r="E4" s="25" t="s">
        <v>128</v>
      </c>
      <c r="F4" s="7"/>
      <c r="G4" s="7"/>
    </row>
    <row r="5" spans="1:7" x14ac:dyDescent="0.2">
      <c r="A5" s="7"/>
      <c r="E5" s="7"/>
      <c r="F5" s="7"/>
      <c r="G5" s="7"/>
    </row>
    <row r="6" spans="1:7" x14ac:dyDescent="0.2">
      <c r="A6" s="37"/>
      <c r="B6" s="148" t="s">
        <v>12</v>
      </c>
      <c r="C6" s="148" t="s">
        <v>3</v>
      </c>
      <c r="E6" s="7"/>
      <c r="F6" s="148" t="s">
        <v>12</v>
      </c>
      <c r="G6" s="148" t="s">
        <v>3</v>
      </c>
    </row>
    <row r="7" spans="1:7" x14ac:dyDescent="0.2">
      <c r="A7" s="146" t="s">
        <v>108</v>
      </c>
      <c r="B7" s="51">
        <v>1.0861000000000001</v>
      </c>
      <c r="C7" s="51">
        <v>0.95430000000000004</v>
      </c>
      <c r="E7" s="129" t="s">
        <v>41</v>
      </c>
      <c r="F7" s="51">
        <v>1.4807999999999999</v>
      </c>
      <c r="G7" s="51">
        <v>1.4397</v>
      </c>
    </row>
    <row r="8" spans="1:7" x14ac:dyDescent="0.2">
      <c r="A8" s="146" t="s">
        <v>109</v>
      </c>
      <c r="B8" s="51">
        <v>0.95350000000000001</v>
      </c>
      <c r="C8" s="51">
        <v>1.0306550000000001</v>
      </c>
      <c r="E8" s="129" t="s">
        <v>42</v>
      </c>
      <c r="F8" s="51">
        <v>1.4100999999999999</v>
      </c>
      <c r="G8" s="51">
        <v>1.0958000000000001</v>
      </c>
    </row>
    <row r="9" spans="1:7" x14ac:dyDescent="0.2">
      <c r="A9" s="146" t="s">
        <v>110</v>
      </c>
      <c r="B9" s="51">
        <v>0.91559999999999997</v>
      </c>
      <c r="C9" s="51">
        <v>0.90800000000000003</v>
      </c>
      <c r="E9" s="129" t="s">
        <v>44</v>
      </c>
      <c r="F9" s="51">
        <v>1.4151</v>
      </c>
      <c r="G9" s="51">
        <v>1.4052</v>
      </c>
    </row>
    <row r="10" spans="1:7" x14ac:dyDescent="0.2">
      <c r="A10" s="146" t="s">
        <v>111</v>
      </c>
      <c r="B10" s="51">
        <v>0.94305000000000005</v>
      </c>
      <c r="C10" s="51">
        <v>0.93569999999999998</v>
      </c>
      <c r="E10" s="129" t="s">
        <v>45</v>
      </c>
      <c r="F10" s="51">
        <v>1.6082000000000001</v>
      </c>
      <c r="G10" s="51">
        <v>1.4597</v>
      </c>
    </row>
    <row r="11" spans="1:7" x14ac:dyDescent="0.2">
      <c r="A11" s="146" t="s">
        <v>112</v>
      </c>
      <c r="B11" s="51">
        <v>0.80574999999999997</v>
      </c>
      <c r="C11" s="51">
        <v>0.90625</v>
      </c>
      <c r="E11" s="129" t="s">
        <v>46</v>
      </c>
      <c r="F11" s="51">
        <v>2.4384000000000001</v>
      </c>
      <c r="G11" s="51">
        <v>2.2928999999999999</v>
      </c>
    </row>
    <row r="12" spans="1:7" x14ac:dyDescent="0.2">
      <c r="A12" s="146" t="s">
        <v>113</v>
      </c>
      <c r="B12" s="51">
        <v>1.0448500000000001</v>
      </c>
      <c r="C12" s="51">
        <v>0.91964999999999997</v>
      </c>
      <c r="E12" s="129" t="s">
        <v>47</v>
      </c>
      <c r="F12" s="51">
        <v>1.9872000000000001</v>
      </c>
      <c r="G12" s="51">
        <v>2.0228000000000002</v>
      </c>
    </row>
    <row r="13" spans="1:7" x14ac:dyDescent="0.2">
      <c r="A13" s="146" t="s">
        <v>114</v>
      </c>
      <c r="B13" s="51">
        <v>1.0989500000000001</v>
      </c>
      <c r="C13" s="51">
        <v>1.0551999999999999</v>
      </c>
      <c r="E13" s="129" t="s">
        <v>48</v>
      </c>
      <c r="F13" s="51">
        <v>1.9180999999999999</v>
      </c>
      <c r="G13" s="51">
        <v>1.6828000000000001</v>
      </c>
    </row>
    <row r="14" spans="1:7" x14ac:dyDescent="0.2">
      <c r="A14" s="147" t="s">
        <v>115</v>
      </c>
      <c r="B14" s="51">
        <v>1.0144500000000001</v>
      </c>
      <c r="C14" s="51">
        <v>1.079</v>
      </c>
      <c r="D14"/>
      <c r="E14" s="129" t="s">
        <v>50</v>
      </c>
      <c r="F14" s="51">
        <v>2.6511</v>
      </c>
      <c r="G14" s="51">
        <v>2.0693000000000001</v>
      </c>
    </row>
    <row r="15" spans="1:7" x14ac:dyDescent="0.2">
      <c r="A15" s="146" t="s">
        <v>116</v>
      </c>
      <c r="B15" s="51">
        <v>0.95435000000000003</v>
      </c>
      <c r="C15" s="51">
        <v>0.8367</v>
      </c>
      <c r="D15"/>
      <c r="E15" s="129" t="s">
        <v>51</v>
      </c>
      <c r="F15" s="51">
        <v>1.5835999999999999</v>
      </c>
      <c r="G15" s="51">
        <v>1.3705000000000001</v>
      </c>
    </row>
    <row r="16" spans="1:7" x14ac:dyDescent="0.2">
      <c r="A16" s="146" t="s">
        <v>117</v>
      </c>
      <c r="B16" s="51">
        <v>1.1555500000000001</v>
      </c>
      <c r="C16" s="51">
        <v>1.1127499999999999</v>
      </c>
      <c r="D16"/>
      <c r="E16" s="129" t="s">
        <v>52</v>
      </c>
      <c r="F16" s="51">
        <v>1.2899</v>
      </c>
      <c r="G16" s="51">
        <v>1.3150999999999999</v>
      </c>
    </row>
    <row r="17" spans="1:7" x14ac:dyDescent="0.2">
      <c r="D17"/>
      <c r="E17" s="129" t="s">
        <v>53</v>
      </c>
      <c r="F17" s="51">
        <v>1.4366000000000001</v>
      </c>
      <c r="G17" s="51">
        <v>1.7095</v>
      </c>
    </row>
    <row r="18" spans="1:7" x14ac:dyDescent="0.2">
      <c r="D18"/>
    </row>
    <row r="19" spans="1:7" x14ac:dyDescent="0.2">
      <c r="D19"/>
    </row>
    <row r="20" spans="1:7" x14ac:dyDescent="0.2">
      <c r="D20"/>
    </row>
    <row r="21" spans="1:7" x14ac:dyDescent="0.2">
      <c r="D21"/>
    </row>
    <row r="22" spans="1:7" x14ac:dyDescent="0.2">
      <c r="A22" s="220" t="s">
        <v>152</v>
      </c>
      <c r="B22" s="168"/>
      <c r="D22"/>
    </row>
    <row r="23" spans="1:7" x14ac:dyDescent="0.2">
      <c r="A23" s="25" t="s">
        <v>146</v>
      </c>
      <c r="B23" s="221" t="s">
        <v>147</v>
      </c>
      <c r="C23" s="221" t="s">
        <v>148</v>
      </c>
      <c r="D23"/>
    </row>
    <row r="24" spans="1:7" x14ac:dyDescent="0.2">
      <c r="A24" s="7" t="s">
        <v>149</v>
      </c>
      <c r="B24" s="63">
        <v>-0.123</v>
      </c>
      <c r="C24" s="63">
        <v>0.111</v>
      </c>
      <c r="D24"/>
    </row>
    <row r="25" spans="1:7" x14ac:dyDescent="0.2">
      <c r="A25" s="7" t="s">
        <v>150</v>
      </c>
      <c r="B25" s="63">
        <v>-0.75</v>
      </c>
      <c r="C25" s="223">
        <v>0</v>
      </c>
      <c r="D25"/>
    </row>
    <row r="26" spans="1:7" x14ac:dyDescent="0.2">
      <c r="A26" s="7" t="s">
        <v>151</v>
      </c>
      <c r="B26" s="63">
        <v>0.1</v>
      </c>
      <c r="C26" s="63">
        <v>0.218</v>
      </c>
      <c r="D26"/>
    </row>
    <row r="33" spans="1:2" x14ac:dyDescent="0.2">
      <c r="A33" s="154"/>
      <c r="B33" s="154"/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E17"/>
  <sheetViews>
    <sheetView workbookViewId="0">
      <selection activeCell="N29" sqref="N29"/>
    </sheetView>
  </sheetViews>
  <sheetFormatPr baseColWidth="10" defaultColWidth="11" defaultRowHeight="16" x14ac:dyDescent="0.2"/>
  <cols>
    <col min="2" max="2" width="18.83203125" customWidth="1"/>
    <col min="3" max="3" width="18.5" customWidth="1"/>
  </cols>
  <sheetData>
    <row r="1" spans="1:5" x14ac:dyDescent="0.2">
      <c r="A1" s="23" t="s">
        <v>58</v>
      </c>
    </row>
    <row r="3" spans="1:5" ht="17" thickBot="1" x14ac:dyDescent="0.25"/>
    <row r="4" spans="1:5" x14ac:dyDescent="0.2">
      <c r="B4" s="203" t="s">
        <v>14</v>
      </c>
      <c r="C4" s="204"/>
      <c r="D4" s="205"/>
      <c r="E4" s="206" t="s">
        <v>57</v>
      </c>
    </row>
    <row r="5" spans="1:5" ht="17" thickBot="1" x14ac:dyDescent="0.25">
      <c r="B5" s="58" t="s">
        <v>11</v>
      </c>
      <c r="C5" s="59" t="s">
        <v>12</v>
      </c>
      <c r="D5" s="62" t="s">
        <v>56</v>
      </c>
      <c r="E5" s="207"/>
    </row>
    <row r="6" spans="1:5" x14ac:dyDescent="0.2">
      <c r="A6" s="126" t="s">
        <v>108</v>
      </c>
      <c r="B6" s="57">
        <v>4.4400000000000004</v>
      </c>
      <c r="C6" s="57">
        <v>4.99</v>
      </c>
      <c r="D6" s="95">
        <f t="shared" ref="D6:D13" si="0">AVERAGE(B6,C6)</f>
        <v>4.7149999999999999</v>
      </c>
      <c r="E6" s="64">
        <v>5.2</v>
      </c>
    </row>
    <row r="7" spans="1:5" x14ac:dyDescent="0.2">
      <c r="A7" s="126" t="s">
        <v>109</v>
      </c>
      <c r="B7" s="44">
        <v>8.44</v>
      </c>
      <c r="C7" s="44">
        <v>8.5</v>
      </c>
      <c r="D7" s="61">
        <f t="shared" si="0"/>
        <v>8.4699999999999989</v>
      </c>
      <c r="E7" s="35">
        <v>5.7</v>
      </c>
    </row>
    <row r="8" spans="1:5" x14ac:dyDescent="0.2">
      <c r="A8" s="126" t="s">
        <v>110</v>
      </c>
      <c r="B8" s="44">
        <v>2.97</v>
      </c>
      <c r="C8" s="44">
        <v>3.47</v>
      </c>
      <c r="D8" s="61">
        <f t="shared" si="0"/>
        <v>3.22</v>
      </c>
      <c r="E8" s="35">
        <v>7.3</v>
      </c>
    </row>
    <row r="9" spans="1:5" x14ac:dyDescent="0.2">
      <c r="A9" s="126" t="s">
        <v>111</v>
      </c>
      <c r="B9" s="44">
        <v>13.78</v>
      </c>
      <c r="C9" s="44">
        <v>19.14</v>
      </c>
      <c r="D9" s="61">
        <f t="shared" si="0"/>
        <v>16.46</v>
      </c>
      <c r="E9" s="35">
        <v>6.7</v>
      </c>
    </row>
    <row r="10" spans="1:5" x14ac:dyDescent="0.2">
      <c r="A10" s="126" t="s">
        <v>112</v>
      </c>
      <c r="B10" s="44">
        <v>22.93</v>
      </c>
      <c r="C10" s="44">
        <v>21.76</v>
      </c>
      <c r="D10" s="61">
        <f t="shared" si="0"/>
        <v>22.344999999999999</v>
      </c>
      <c r="E10" s="35">
        <v>7.1</v>
      </c>
    </row>
    <row r="11" spans="1:5" x14ac:dyDescent="0.2">
      <c r="A11" s="126" t="s">
        <v>113</v>
      </c>
      <c r="B11" s="44">
        <v>8.17</v>
      </c>
      <c r="C11" s="44">
        <v>9.2899999999999991</v>
      </c>
      <c r="D11" s="61">
        <f t="shared" si="0"/>
        <v>8.73</v>
      </c>
      <c r="E11" s="35">
        <v>7.3</v>
      </c>
    </row>
    <row r="12" spans="1:5" x14ac:dyDescent="0.2">
      <c r="A12" s="126" t="s">
        <v>114</v>
      </c>
      <c r="B12" s="44">
        <v>9.6199999999999992</v>
      </c>
      <c r="C12" s="44">
        <v>9.39</v>
      </c>
      <c r="D12" s="61">
        <f t="shared" si="0"/>
        <v>9.504999999999999</v>
      </c>
      <c r="E12" s="35">
        <v>6.4</v>
      </c>
    </row>
    <row r="13" spans="1:5" x14ac:dyDescent="0.2">
      <c r="A13" s="126" t="s">
        <v>116</v>
      </c>
      <c r="B13" s="44">
        <v>3.65</v>
      </c>
      <c r="C13" s="44">
        <v>4.13</v>
      </c>
      <c r="D13" s="61">
        <f t="shared" si="0"/>
        <v>3.8899999999999997</v>
      </c>
      <c r="E13" s="35">
        <v>5.4</v>
      </c>
    </row>
    <row r="14" spans="1:5" x14ac:dyDescent="0.2">
      <c r="A14" s="126" t="s">
        <v>117</v>
      </c>
      <c r="B14" s="56">
        <v>22.966389577143801</v>
      </c>
      <c r="C14" s="49" t="s">
        <v>6</v>
      </c>
      <c r="D14" s="61">
        <v>22.966389577143801</v>
      </c>
      <c r="E14" s="35">
        <v>4.9000000000000004</v>
      </c>
    </row>
    <row r="16" spans="1:5" x14ac:dyDescent="0.2">
      <c r="A16" s="27" t="s">
        <v>124</v>
      </c>
    </row>
    <row r="17" spans="1:1" x14ac:dyDescent="0.2">
      <c r="A17" s="27" t="s">
        <v>100</v>
      </c>
    </row>
  </sheetData>
  <mergeCells count="2">
    <mergeCell ref="B4:D4"/>
    <mergeCell ref="E4:E5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G16"/>
  <sheetViews>
    <sheetView zoomScale="75" workbookViewId="0">
      <selection activeCell="I32" sqref="I32"/>
    </sheetView>
  </sheetViews>
  <sheetFormatPr baseColWidth="10" defaultColWidth="11" defaultRowHeight="16" x14ac:dyDescent="0.2"/>
  <cols>
    <col min="1" max="1" width="9.83203125" customWidth="1"/>
    <col min="2" max="2" width="17.6640625" customWidth="1"/>
    <col min="3" max="3" width="21.5" customWidth="1"/>
    <col min="4" max="4" width="19.6640625" customWidth="1"/>
    <col min="5" max="7" width="26.5" customWidth="1"/>
    <col min="8" max="8" width="18.33203125" customWidth="1"/>
  </cols>
  <sheetData>
    <row r="1" spans="1:7" x14ac:dyDescent="0.2">
      <c r="A1" s="23" t="s">
        <v>60</v>
      </c>
    </row>
    <row r="2" spans="1:7" ht="17" thickBot="1" x14ac:dyDescent="0.25"/>
    <row r="3" spans="1:7" x14ac:dyDescent="0.2">
      <c r="B3" s="203" t="s">
        <v>14</v>
      </c>
      <c r="C3" s="204"/>
      <c r="D3" s="205"/>
      <c r="E3" s="203" t="s">
        <v>59</v>
      </c>
      <c r="F3" s="204"/>
      <c r="G3" s="205"/>
    </row>
    <row r="4" spans="1:7" ht="17" thickBot="1" x14ac:dyDescent="0.25">
      <c r="B4" s="58" t="s">
        <v>11</v>
      </c>
      <c r="C4" s="59" t="s">
        <v>12</v>
      </c>
      <c r="D4" s="62" t="s">
        <v>56</v>
      </c>
      <c r="E4" s="58" t="s">
        <v>11</v>
      </c>
      <c r="F4" s="59" t="s">
        <v>12</v>
      </c>
      <c r="G4" s="62" t="s">
        <v>56</v>
      </c>
    </row>
    <row r="5" spans="1:7" x14ac:dyDescent="0.2">
      <c r="A5" s="126" t="s">
        <v>108</v>
      </c>
      <c r="B5" s="57">
        <v>4.4400000000000004</v>
      </c>
      <c r="C5" s="57">
        <v>4.99</v>
      </c>
      <c r="D5" s="95">
        <f t="shared" ref="D5:D12" si="0">AVERAGE(B5,C5)</f>
        <v>4.7149999999999999</v>
      </c>
      <c r="E5" s="64">
        <v>96</v>
      </c>
      <c r="F5" s="35">
        <v>109</v>
      </c>
      <c r="G5" s="95">
        <f>AVERAGE(E5,F5)</f>
        <v>102.5</v>
      </c>
    </row>
    <row r="6" spans="1:7" x14ac:dyDescent="0.2">
      <c r="A6" s="126" t="s">
        <v>109</v>
      </c>
      <c r="B6" s="44">
        <v>8.44</v>
      </c>
      <c r="C6" s="44">
        <v>8.5</v>
      </c>
      <c r="D6" s="61">
        <f t="shared" si="0"/>
        <v>8.4699999999999989</v>
      </c>
      <c r="E6" s="35">
        <v>153</v>
      </c>
      <c r="F6" s="35">
        <v>161</v>
      </c>
      <c r="G6" s="61">
        <f t="shared" ref="G6:G12" si="1">AVERAGE(E6,F6)</f>
        <v>157</v>
      </c>
    </row>
    <row r="7" spans="1:7" x14ac:dyDescent="0.2">
      <c r="A7" s="126" t="s">
        <v>110</v>
      </c>
      <c r="B7" s="44">
        <v>2.97</v>
      </c>
      <c r="C7" s="44">
        <v>3.47</v>
      </c>
      <c r="D7" s="61">
        <f t="shared" si="0"/>
        <v>3.22</v>
      </c>
      <c r="E7" s="35">
        <v>122</v>
      </c>
      <c r="F7" s="35">
        <v>105</v>
      </c>
      <c r="G7" s="61">
        <f t="shared" si="1"/>
        <v>113.5</v>
      </c>
    </row>
    <row r="8" spans="1:7" x14ac:dyDescent="0.2">
      <c r="A8" s="126" t="s">
        <v>111</v>
      </c>
      <c r="B8" s="44">
        <v>13.78</v>
      </c>
      <c r="C8" s="44">
        <v>19.14</v>
      </c>
      <c r="D8" s="61">
        <f t="shared" si="0"/>
        <v>16.46</v>
      </c>
      <c r="E8" s="35">
        <v>389</v>
      </c>
      <c r="F8" s="35">
        <v>247</v>
      </c>
      <c r="G8" s="61">
        <f t="shared" si="1"/>
        <v>318</v>
      </c>
    </row>
    <row r="9" spans="1:7" x14ac:dyDescent="0.2">
      <c r="A9" s="126" t="s">
        <v>112</v>
      </c>
      <c r="B9" s="44">
        <v>22.93</v>
      </c>
      <c r="C9" s="44">
        <v>21.76</v>
      </c>
      <c r="D9" s="61">
        <f t="shared" si="0"/>
        <v>22.344999999999999</v>
      </c>
      <c r="E9" s="35">
        <v>126</v>
      </c>
      <c r="F9" s="35">
        <v>84</v>
      </c>
      <c r="G9" s="61">
        <f t="shared" si="1"/>
        <v>105</v>
      </c>
    </row>
    <row r="10" spans="1:7" x14ac:dyDescent="0.2">
      <c r="A10" s="126" t="s">
        <v>113</v>
      </c>
      <c r="B10" s="44">
        <v>8.17</v>
      </c>
      <c r="C10" s="44">
        <v>9.2899999999999991</v>
      </c>
      <c r="D10" s="61">
        <f t="shared" si="0"/>
        <v>8.73</v>
      </c>
      <c r="E10" s="35">
        <v>98</v>
      </c>
      <c r="F10" s="35">
        <v>103</v>
      </c>
      <c r="G10" s="61">
        <f t="shared" si="1"/>
        <v>100.5</v>
      </c>
    </row>
    <row r="11" spans="1:7" x14ac:dyDescent="0.2">
      <c r="A11" s="126" t="s">
        <v>114</v>
      </c>
      <c r="B11" s="44">
        <v>9.6199999999999992</v>
      </c>
      <c r="C11" s="44">
        <v>9.39</v>
      </c>
      <c r="D11" s="61">
        <f t="shared" si="0"/>
        <v>9.504999999999999</v>
      </c>
      <c r="E11" s="35">
        <v>166</v>
      </c>
      <c r="F11" s="35">
        <v>188</v>
      </c>
      <c r="G11" s="61">
        <f t="shared" si="1"/>
        <v>177</v>
      </c>
    </row>
    <row r="12" spans="1:7" x14ac:dyDescent="0.2">
      <c r="A12" s="126" t="s">
        <v>116</v>
      </c>
      <c r="B12" s="44">
        <v>3.65</v>
      </c>
      <c r="C12" s="44">
        <v>4.13</v>
      </c>
      <c r="D12" s="61">
        <f t="shared" si="0"/>
        <v>3.8899999999999997</v>
      </c>
      <c r="E12" s="35">
        <v>94</v>
      </c>
      <c r="F12" s="35">
        <v>103</v>
      </c>
      <c r="G12" s="61">
        <f t="shared" si="1"/>
        <v>98.5</v>
      </c>
    </row>
    <row r="13" spans="1:7" x14ac:dyDescent="0.2">
      <c r="A13" s="126" t="s">
        <v>117</v>
      </c>
      <c r="B13" s="56">
        <v>22.966389577143801</v>
      </c>
      <c r="C13" s="49" t="s">
        <v>6</v>
      </c>
      <c r="D13" s="61">
        <v>22.966389577143801</v>
      </c>
      <c r="E13" s="35">
        <v>95</v>
      </c>
      <c r="F13" s="49" t="s">
        <v>145</v>
      </c>
      <c r="G13" s="61">
        <v>22.966389577143801</v>
      </c>
    </row>
    <row r="14" spans="1:7" x14ac:dyDescent="0.2">
      <c r="A14" s="128"/>
      <c r="B14" s="8"/>
      <c r="C14" s="85"/>
      <c r="D14" s="85"/>
    </row>
    <row r="15" spans="1:7" x14ac:dyDescent="0.2">
      <c r="A15" s="27" t="s">
        <v>124</v>
      </c>
    </row>
    <row r="16" spans="1:7" x14ac:dyDescent="0.2">
      <c r="A16" s="26" t="s">
        <v>123</v>
      </c>
    </row>
  </sheetData>
  <sortState xmlns:xlrd2="http://schemas.microsoft.com/office/spreadsheetml/2017/richdata2" ref="G41:G49">
    <sortCondition ref="G41:G49"/>
  </sortState>
  <mergeCells count="2">
    <mergeCell ref="B3:D3"/>
    <mergeCell ref="E3:G3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Q16"/>
  <sheetViews>
    <sheetView topLeftCell="B1" zoomScale="82" workbookViewId="0">
      <selection activeCell="F21" sqref="F21"/>
    </sheetView>
  </sheetViews>
  <sheetFormatPr baseColWidth="10" defaultColWidth="11" defaultRowHeight="16" x14ac:dyDescent="0.2"/>
  <cols>
    <col min="2" max="2" width="17.5" customWidth="1"/>
    <col min="3" max="3" width="23.1640625" customWidth="1"/>
    <col min="4" max="4" width="22.6640625" customWidth="1"/>
    <col min="5" max="5" width="26.1640625" customWidth="1"/>
    <col min="6" max="6" width="25.6640625" customWidth="1"/>
    <col min="7" max="7" width="22.33203125" customWidth="1"/>
  </cols>
  <sheetData>
    <row r="1" spans="1:17" x14ac:dyDescent="0.2">
      <c r="A1" s="23" t="s">
        <v>62</v>
      </c>
    </row>
    <row r="2" spans="1:17" ht="17" thickBot="1" x14ac:dyDescent="0.25"/>
    <row r="3" spans="1:17" ht="24" customHeight="1" x14ac:dyDescent="0.2">
      <c r="B3" s="203" t="s">
        <v>14</v>
      </c>
      <c r="C3" s="204"/>
      <c r="D3" s="205"/>
      <c r="E3" s="203" t="s">
        <v>61</v>
      </c>
      <c r="F3" s="204"/>
      <c r="G3" s="205"/>
    </row>
    <row r="4" spans="1:17" ht="17" thickBot="1" x14ac:dyDescent="0.25">
      <c r="B4" s="58" t="s">
        <v>11</v>
      </c>
      <c r="C4" s="59" t="s">
        <v>12</v>
      </c>
      <c r="D4" s="62" t="s">
        <v>56</v>
      </c>
      <c r="E4" s="58" t="s">
        <v>11</v>
      </c>
      <c r="F4" s="59" t="s">
        <v>12</v>
      </c>
      <c r="G4" s="62" t="s">
        <v>56</v>
      </c>
      <c r="H4" s="70"/>
      <c r="I4" s="8"/>
      <c r="J4" s="85"/>
      <c r="K4" s="34"/>
      <c r="O4" s="33"/>
      <c r="P4" s="145"/>
      <c r="Q4" s="145"/>
    </row>
    <row r="5" spans="1:17" x14ac:dyDescent="0.2">
      <c r="A5" s="126" t="s">
        <v>108</v>
      </c>
      <c r="B5" s="57">
        <v>4.4400000000000004</v>
      </c>
      <c r="C5" s="57">
        <v>4.99</v>
      </c>
      <c r="D5" s="95">
        <f t="shared" ref="D5:D12" si="0">AVERAGE(B5,C5)</f>
        <v>4.7149999999999999</v>
      </c>
      <c r="E5" s="65">
        <v>12.8</v>
      </c>
      <c r="F5" s="30">
        <v>9.6</v>
      </c>
      <c r="G5" s="95">
        <v>11.2</v>
      </c>
      <c r="O5" s="33"/>
      <c r="P5" s="145"/>
      <c r="Q5" s="145"/>
    </row>
    <row r="6" spans="1:17" x14ac:dyDescent="0.2">
      <c r="A6" s="126" t="s">
        <v>109</v>
      </c>
      <c r="B6" s="44">
        <v>8.44</v>
      </c>
      <c r="C6" s="44">
        <v>8.5</v>
      </c>
      <c r="D6" s="61">
        <f t="shared" si="0"/>
        <v>8.4699999999999989</v>
      </c>
      <c r="E6" s="30">
        <v>30.7</v>
      </c>
      <c r="F6" s="30">
        <v>40.200000000000003</v>
      </c>
      <c r="G6" s="61">
        <v>35.450000000000003</v>
      </c>
      <c r="O6" s="33"/>
      <c r="P6" s="145"/>
      <c r="Q6" s="145"/>
    </row>
    <row r="7" spans="1:17" x14ac:dyDescent="0.2">
      <c r="A7" s="126" t="s">
        <v>110</v>
      </c>
      <c r="B7" s="44">
        <v>2.97</v>
      </c>
      <c r="C7" s="44">
        <v>3.47</v>
      </c>
      <c r="D7" s="61">
        <f t="shared" si="0"/>
        <v>3.22</v>
      </c>
      <c r="E7" s="30">
        <v>26</v>
      </c>
      <c r="F7" s="30">
        <v>25.2</v>
      </c>
      <c r="G7" s="61">
        <v>25.6</v>
      </c>
    </row>
    <row r="8" spans="1:17" x14ac:dyDescent="0.2">
      <c r="A8" s="126" t="s">
        <v>111</v>
      </c>
      <c r="B8" s="44">
        <v>13.78</v>
      </c>
      <c r="C8" s="44">
        <v>19.14</v>
      </c>
      <c r="D8" s="61">
        <f t="shared" si="0"/>
        <v>16.46</v>
      </c>
      <c r="E8" s="30">
        <v>10.4</v>
      </c>
      <c r="F8" s="30">
        <v>5.8</v>
      </c>
      <c r="G8" s="61">
        <v>8.1</v>
      </c>
    </row>
    <row r="9" spans="1:17" x14ac:dyDescent="0.2">
      <c r="A9" s="126" t="s">
        <v>112</v>
      </c>
      <c r="B9" s="44">
        <v>22.93</v>
      </c>
      <c r="C9" s="44">
        <v>21.76</v>
      </c>
      <c r="D9" s="61">
        <f t="shared" si="0"/>
        <v>22.344999999999999</v>
      </c>
      <c r="E9" s="30">
        <v>13</v>
      </c>
      <c r="F9" s="30">
        <v>23.2</v>
      </c>
      <c r="G9" s="61">
        <v>18.100000000000001</v>
      </c>
    </row>
    <row r="10" spans="1:17" x14ac:dyDescent="0.2">
      <c r="A10" s="126" t="s">
        <v>113</v>
      </c>
      <c r="B10" s="44">
        <v>8.17</v>
      </c>
      <c r="C10" s="44">
        <v>9.2899999999999991</v>
      </c>
      <c r="D10" s="61">
        <f t="shared" si="0"/>
        <v>8.73</v>
      </c>
      <c r="E10" s="30">
        <v>30.7</v>
      </c>
      <c r="F10" s="30">
        <v>29.3</v>
      </c>
      <c r="G10" s="61">
        <v>30</v>
      </c>
    </row>
    <row r="11" spans="1:17" x14ac:dyDescent="0.2">
      <c r="A11" s="126" t="s">
        <v>114</v>
      </c>
      <c r="B11" s="44">
        <v>9.6199999999999992</v>
      </c>
      <c r="C11" s="44">
        <v>9.39</v>
      </c>
      <c r="D11" s="61">
        <f t="shared" si="0"/>
        <v>9.504999999999999</v>
      </c>
      <c r="E11" s="30">
        <v>17.3</v>
      </c>
      <c r="F11" s="30">
        <v>20.3</v>
      </c>
      <c r="G11" s="61">
        <v>18.8</v>
      </c>
    </row>
    <row r="12" spans="1:17" x14ac:dyDescent="0.2">
      <c r="A12" s="126" t="s">
        <v>116</v>
      </c>
      <c r="B12" s="44">
        <v>3.65</v>
      </c>
      <c r="C12" s="44">
        <v>4.13</v>
      </c>
      <c r="D12" s="61">
        <f t="shared" si="0"/>
        <v>3.8899999999999997</v>
      </c>
      <c r="E12" s="30">
        <v>9.1999999999999993</v>
      </c>
      <c r="F12" s="30">
        <v>13.7</v>
      </c>
      <c r="G12" s="61">
        <v>11.45</v>
      </c>
    </row>
    <row r="13" spans="1:17" x14ac:dyDescent="0.2">
      <c r="A13" s="126" t="s">
        <v>117</v>
      </c>
      <c r="B13" s="56">
        <v>22.966389577143801</v>
      </c>
      <c r="C13" s="49" t="s">
        <v>6</v>
      </c>
      <c r="D13" s="61">
        <v>22.966389577143801</v>
      </c>
      <c r="E13" s="30">
        <v>28.8</v>
      </c>
      <c r="F13" s="44" t="s">
        <v>145</v>
      </c>
      <c r="G13" s="61">
        <v>24.6</v>
      </c>
    </row>
    <row r="15" spans="1:17" x14ac:dyDescent="0.2">
      <c r="A15" s="27" t="s">
        <v>124</v>
      </c>
    </row>
    <row r="16" spans="1:17" x14ac:dyDescent="0.2">
      <c r="A16" s="26" t="s">
        <v>123</v>
      </c>
    </row>
  </sheetData>
  <mergeCells count="2">
    <mergeCell ref="B3:D3"/>
    <mergeCell ref="E3:G3"/>
  </mergeCell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F111"/>
  <sheetViews>
    <sheetView zoomScale="55" zoomScaleNormal="55" workbookViewId="0">
      <selection activeCell="Z49" sqref="Z49"/>
    </sheetView>
  </sheetViews>
  <sheetFormatPr baseColWidth="10" defaultColWidth="11" defaultRowHeight="16" x14ac:dyDescent="0.2"/>
  <cols>
    <col min="1" max="1" width="10.83203125" style="87"/>
    <col min="2" max="2" width="13" style="7" customWidth="1"/>
    <col min="3" max="3" width="16.6640625" style="7" customWidth="1"/>
    <col min="4" max="5" width="10.83203125" style="63"/>
    <col min="6" max="6" width="10.83203125" style="7"/>
  </cols>
  <sheetData>
    <row r="1" spans="1:6" x14ac:dyDescent="0.2">
      <c r="A1" s="86" t="s">
        <v>96</v>
      </c>
    </row>
    <row r="3" spans="1:6" s="91" customFormat="1" ht="40" customHeight="1" x14ac:dyDescent="0.2">
      <c r="A3" s="88" t="s">
        <v>82</v>
      </c>
      <c r="B3" s="89" t="s">
        <v>81</v>
      </c>
      <c r="C3" s="89" t="s">
        <v>92</v>
      </c>
      <c r="D3" s="89" t="s">
        <v>90</v>
      </c>
      <c r="E3" s="89" t="s">
        <v>91</v>
      </c>
      <c r="F3" s="90"/>
    </row>
    <row r="4" spans="1:6" s="53" customFormat="1" ht="15" x14ac:dyDescent="0.2">
      <c r="A4" s="38">
        <v>9.5726027400000007</v>
      </c>
      <c r="B4" s="60"/>
      <c r="C4" s="60"/>
      <c r="D4" s="35">
        <v>60</v>
      </c>
      <c r="E4" s="35">
        <v>52</v>
      </c>
      <c r="F4" s="8"/>
    </row>
    <row r="5" spans="1:6" s="53" customFormat="1" ht="15" x14ac:dyDescent="0.2">
      <c r="A5" s="38">
        <v>9.6301369860000001</v>
      </c>
      <c r="B5" s="60"/>
      <c r="C5" s="60"/>
      <c r="D5" s="35">
        <v>52</v>
      </c>
      <c r="E5" s="35">
        <v>60</v>
      </c>
      <c r="F5" s="8"/>
    </row>
    <row r="6" spans="1:6" s="53" customFormat="1" ht="15" x14ac:dyDescent="0.2">
      <c r="A6" s="38">
        <v>10.05205479</v>
      </c>
      <c r="B6" s="60"/>
      <c r="C6" s="60"/>
      <c r="D6" s="35">
        <v>57</v>
      </c>
      <c r="E6" s="35">
        <v>59</v>
      </c>
      <c r="F6" s="8"/>
    </row>
    <row r="7" spans="1:6" s="53" customFormat="1" ht="15" x14ac:dyDescent="0.2">
      <c r="A7" s="38">
        <v>10.063013700000001</v>
      </c>
      <c r="B7" s="60"/>
      <c r="C7" s="60"/>
      <c r="D7" s="35">
        <v>59</v>
      </c>
      <c r="E7" s="35">
        <v>59</v>
      </c>
      <c r="F7" s="8"/>
    </row>
    <row r="8" spans="1:6" s="53" customFormat="1" ht="15" x14ac:dyDescent="0.2">
      <c r="A8" s="38">
        <v>10.14246575</v>
      </c>
      <c r="B8" s="60"/>
      <c r="C8" s="60"/>
      <c r="D8" s="35">
        <v>57</v>
      </c>
      <c r="E8" s="35">
        <v>60</v>
      </c>
      <c r="F8" s="8"/>
    </row>
    <row r="9" spans="1:6" s="53" customFormat="1" ht="15" x14ac:dyDescent="0.2">
      <c r="A9" s="38">
        <v>10.35068493</v>
      </c>
      <c r="B9" s="60"/>
      <c r="C9" s="60"/>
      <c r="D9" s="35">
        <v>68</v>
      </c>
      <c r="E9" s="35">
        <v>72</v>
      </c>
      <c r="F9" s="8"/>
    </row>
    <row r="10" spans="1:6" s="53" customFormat="1" ht="15" x14ac:dyDescent="0.2">
      <c r="A10" s="38">
        <v>10.60273973</v>
      </c>
      <c r="B10" s="60"/>
      <c r="C10" s="60"/>
      <c r="D10" s="35">
        <v>59</v>
      </c>
      <c r="E10" s="35">
        <v>65</v>
      </c>
      <c r="F10" s="8"/>
    </row>
    <row r="11" spans="1:6" s="53" customFormat="1" ht="15" x14ac:dyDescent="0.2">
      <c r="A11" s="38">
        <v>10.77534247</v>
      </c>
      <c r="B11" s="60"/>
      <c r="C11" s="60"/>
      <c r="D11" s="35">
        <v>52</v>
      </c>
      <c r="E11" s="35">
        <v>64</v>
      </c>
      <c r="F11" s="8"/>
    </row>
    <row r="12" spans="1:6" s="53" customFormat="1" ht="15" x14ac:dyDescent="0.2">
      <c r="A12" s="38">
        <v>10.93424658</v>
      </c>
      <c r="B12" s="60"/>
      <c r="C12" s="60"/>
      <c r="D12" s="35">
        <v>42</v>
      </c>
      <c r="E12" s="35">
        <v>55</v>
      </c>
      <c r="F12" s="8"/>
    </row>
    <row r="13" spans="1:6" s="53" customFormat="1" ht="15" x14ac:dyDescent="0.2">
      <c r="A13" s="38">
        <v>11.12328767</v>
      </c>
      <c r="B13" s="60"/>
      <c r="C13" s="60"/>
      <c r="D13" s="35">
        <v>49</v>
      </c>
      <c r="E13" s="35">
        <v>42</v>
      </c>
      <c r="F13" s="8"/>
    </row>
    <row r="14" spans="1:6" s="53" customFormat="1" ht="15" x14ac:dyDescent="0.2">
      <c r="A14" s="38">
        <v>11.17808219</v>
      </c>
      <c r="B14" s="60"/>
      <c r="C14" s="60"/>
      <c r="D14" s="35">
        <v>60</v>
      </c>
      <c r="E14" s="35">
        <v>71</v>
      </c>
      <c r="F14" s="8"/>
    </row>
    <row r="15" spans="1:6" s="53" customFormat="1" ht="15" x14ac:dyDescent="0.2">
      <c r="A15" s="38">
        <v>11.38630137</v>
      </c>
      <c r="B15" s="60"/>
      <c r="C15" s="60"/>
      <c r="D15" s="35">
        <v>45</v>
      </c>
      <c r="E15" s="35">
        <v>52</v>
      </c>
      <c r="F15" s="8"/>
    </row>
    <row r="16" spans="1:6" s="53" customFormat="1" ht="15" x14ac:dyDescent="0.2">
      <c r="A16" s="38">
        <v>11.63561644</v>
      </c>
      <c r="B16" s="60"/>
      <c r="C16" s="60"/>
      <c r="D16" s="35">
        <v>52</v>
      </c>
      <c r="E16" s="35">
        <v>56</v>
      </c>
      <c r="F16" s="8"/>
    </row>
    <row r="17" spans="1:6" s="53" customFormat="1" ht="15" x14ac:dyDescent="0.2">
      <c r="A17" s="38">
        <v>11.6630137</v>
      </c>
      <c r="B17" s="60"/>
      <c r="C17" s="60"/>
      <c r="D17" s="35">
        <v>51</v>
      </c>
      <c r="E17" s="35">
        <v>50</v>
      </c>
      <c r="F17" s="8"/>
    </row>
    <row r="18" spans="1:6" s="53" customFormat="1" ht="15" x14ac:dyDescent="0.2">
      <c r="A18" s="38">
        <v>11.813698629999999</v>
      </c>
      <c r="B18" s="60"/>
      <c r="C18" s="60"/>
      <c r="D18" s="35">
        <v>52</v>
      </c>
      <c r="E18" s="35">
        <v>48</v>
      </c>
      <c r="F18" s="8"/>
    </row>
    <row r="19" spans="1:6" s="53" customFormat="1" ht="15" x14ac:dyDescent="0.2">
      <c r="A19" s="38">
        <v>11.98082192</v>
      </c>
      <c r="B19" s="60"/>
      <c r="C19" s="60"/>
      <c r="D19" s="35">
        <v>46</v>
      </c>
      <c r="E19" s="35">
        <v>52</v>
      </c>
      <c r="F19" s="8"/>
    </row>
    <row r="20" spans="1:6" s="53" customFormat="1" ht="15" x14ac:dyDescent="0.2">
      <c r="A20" s="38">
        <v>12.16164384</v>
      </c>
      <c r="B20" s="60"/>
      <c r="C20" s="60"/>
      <c r="D20" s="35">
        <v>53</v>
      </c>
      <c r="E20" s="35">
        <v>46</v>
      </c>
      <c r="F20" s="8"/>
    </row>
    <row r="21" spans="1:6" s="53" customFormat="1" ht="15" x14ac:dyDescent="0.2">
      <c r="A21" s="38">
        <v>12.271232879999999</v>
      </c>
      <c r="B21" s="60"/>
      <c r="C21" s="60"/>
      <c r="D21" s="35">
        <v>77</v>
      </c>
      <c r="E21" s="35">
        <v>177</v>
      </c>
      <c r="F21" s="8"/>
    </row>
    <row r="22" spans="1:6" s="53" customFormat="1" ht="15" x14ac:dyDescent="0.2">
      <c r="A22" s="38">
        <v>12.2739726</v>
      </c>
      <c r="B22" s="60"/>
      <c r="C22" s="60"/>
      <c r="D22" s="35">
        <v>66</v>
      </c>
      <c r="E22" s="35">
        <v>101</v>
      </c>
      <c r="F22" s="8"/>
    </row>
    <row r="23" spans="1:6" s="53" customFormat="1" ht="15" x14ac:dyDescent="0.2">
      <c r="A23" s="38">
        <v>12.276712330000001</v>
      </c>
      <c r="B23" s="35" t="s">
        <v>93</v>
      </c>
      <c r="C23" s="60"/>
      <c r="D23" s="35"/>
      <c r="E23" s="35"/>
      <c r="F23" s="8"/>
    </row>
    <row r="24" spans="1:6" s="53" customFormat="1" ht="15" x14ac:dyDescent="0.2">
      <c r="A24" s="38">
        <v>12.27945205</v>
      </c>
      <c r="B24" s="60"/>
      <c r="C24" s="60"/>
      <c r="D24" s="35">
        <v>141</v>
      </c>
      <c r="E24" s="35">
        <v>61</v>
      </c>
      <c r="F24" s="8"/>
    </row>
    <row r="25" spans="1:6" s="53" customFormat="1" ht="15" x14ac:dyDescent="0.2">
      <c r="A25" s="38">
        <v>12.27945205</v>
      </c>
      <c r="B25" s="60"/>
      <c r="C25" s="60"/>
      <c r="D25" s="35">
        <v>235</v>
      </c>
      <c r="E25" s="35">
        <v>89</v>
      </c>
      <c r="F25" s="8"/>
    </row>
    <row r="26" spans="1:6" s="53" customFormat="1" ht="15" x14ac:dyDescent="0.2">
      <c r="A26" s="38">
        <v>12.27945205</v>
      </c>
      <c r="B26" s="60"/>
      <c r="C26" s="60"/>
      <c r="D26" s="35">
        <v>303</v>
      </c>
      <c r="E26" s="35">
        <v>128</v>
      </c>
      <c r="F26" s="8"/>
    </row>
    <row r="27" spans="1:6" s="53" customFormat="1" ht="15" x14ac:dyDescent="0.2">
      <c r="A27" s="38">
        <v>12.27945205</v>
      </c>
      <c r="B27" s="60"/>
      <c r="C27" s="60"/>
      <c r="D27" s="35">
        <v>324</v>
      </c>
      <c r="E27" s="35">
        <v>136</v>
      </c>
      <c r="F27" s="8"/>
    </row>
    <row r="28" spans="1:6" s="53" customFormat="1" ht="15" x14ac:dyDescent="0.2">
      <c r="A28" s="38">
        <v>12.28219178</v>
      </c>
      <c r="B28" s="60"/>
      <c r="C28" s="60"/>
      <c r="D28" s="35">
        <v>126</v>
      </c>
      <c r="E28" s="35">
        <v>49</v>
      </c>
      <c r="F28" s="8"/>
    </row>
    <row r="29" spans="1:6" s="53" customFormat="1" ht="15" x14ac:dyDescent="0.2">
      <c r="A29" s="38">
        <v>12.28219178</v>
      </c>
      <c r="B29" s="60"/>
      <c r="C29" s="60"/>
      <c r="D29" s="35">
        <v>144</v>
      </c>
      <c r="E29" s="35">
        <v>61</v>
      </c>
      <c r="F29" s="8"/>
    </row>
    <row r="30" spans="1:6" s="53" customFormat="1" ht="15" x14ac:dyDescent="0.2">
      <c r="A30" s="38">
        <v>12.287671230000001</v>
      </c>
      <c r="B30" s="60"/>
      <c r="C30" s="60"/>
      <c r="D30" s="35">
        <v>204</v>
      </c>
      <c r="E30" s="35">
        <v>116</v>
      </c>
      <c r="F30" s="8"/>
    </row>
    <row r="31" spans="1:6" s="53" customFormat="1" ht="15" x14ac:dyDescent="0.2">
      <c r="A31" s="38">
        <v>12.287671230000001</v>
      </c>
      <c r="B31" s="60"/>
      <c r="C31" s="60"/>
      <c r="D31" s="35">
        <v>174</v>
      </c>
      <c r="E31" s="35">
        <v>108</v>
      </c>
      <c r="F31" s="8"/>
    </row>
    <row r="32" spans="1:6" s="53" customFormat="1" ht="15" x14ac:dyDescent="0.2">
      <c r="A32" s="38">
        <v>12.29315068</v>
      </c>
      <c r="B32" s="60"/>
      <c r="C32" s="60"/>
      <c r="D32" s="35">
        <v>182</v>
      </c>
      <c r="E32" s="35">
        <v>96</v>
      </c>
      <c r="F32" s="8"/>
    </row>
    <row r="33" spans="1:6" s="53" customFormat="1" ht="15" x14ac:dyDescent="0.2">
      <c r="A33" s="38">
        <v>12.29315068</v>
      </c>
      <c r="B33" s="60"/>
      <c r="C33" s="60"/>
      <c r="D33" s="35">
        <v>182</v>
      </c>
      <c r="E33" s="35">
        <v>96</v>
      </c>
      <c r="F33" s="8"/>
    </row>
    <row r="34" spans="1:6" s="53" customFormat="1" ht="15" x14ac:dyDescent="0.2">
      <c r="A34" s="38">
        <v>12.29863014</v>
      </c>
      <c r="B34" s="60"/>
      <c r="C34" s="60"/>
      <c r="D34" s="35">
        <v>277</v>
      </c>
      <c r="E34" s="35">
        <v>151</v>
      </c>
      <c r="F34" s="8"/>
    </row>
    <row r="35" spans="1:6" s="53" customFormat="1" ht="15" x14ac:dyDescent="0.2">
      <c r="A35" s="38">
        <v>12.29863014</v>
      </c>
      <c r="B35" s="60"/>
      <c r="C35" s="60"/>
      <c r="D35" s="35">
        <v>158</v>
      </c>
      <c r="E35" s="35">
        <v>80</v>
      </c>
      <c r="F35" s="8"/>
    </row>
    <row r="36" spans="1:6" s="53" customFormat="1" ht="15" x14ac:dyDescent="0.2">
      <c r="A36" s="38">
        <v>12.29863014</v>
      </c>
      <c r="B36" s="60"/>
      <c r="C36" s="60"/>
      <c r="D36" s="35">
        <v>230</v>
      </c>
      <c r="E36" s="35">
        <v>132</v>
      </c>
      <c r="F36" s="8"/>
    </row>
    <row r="37" spans="1:6" s="53" customFormat="1" ht="15" x14ac:dyDescent="0.2">
      <c r="A37" s="38">
        <v>12.301369859999999</v>
      </c>
      <c r="B37" s="60"/>
      <c r="C37" s="60"/>
      <c r="D37" s="35">
        <v>278</v>
      </c>
      <c r="E37" s="35">
        <v>131</v>
      </c>
      <c r="F37" s="8"/>
    </row>
    <row r="38" spans="1:6" s="53" customFormat="1" ht="15" x14ac:dyDescent="0.2">
      <c r="A38" s="38">
        <v>12.304109589999999</v>
      </c>
      <c r="B38" s="60"/>
      <c r="C38" s="60"/>
      <c r="D38" s="35">
        <v>234</v>
      </c>
      <c r="E38" s="35">
        <v>115</v>
      </c>
      <c r="F38" s="8"/>
    </row>
    <row r="39" spans="1:6" s="53" customFormat="1" ht="15" x14ac:dyDescent="0.2">
      <c r="A39" s="38">
        <v>12.30684932</v>
      </c>
      <c r="B39" s="60"/>
      <c r="C39" s="60"/>
      <c r="D39" s="35">
        <v>165</v>
      </c>
      <c r="E39" s="35">
        <v>84</v>
      </c>
      <c r="F39" s="8"/>
    </row>
    <row r="40" spans="1:6" s="53" customFormat="1" ht="15" x14ac:dyDescent="0.2">
      <c r="A40" s="38">
        <v>12.309589040000001</v>
      </c>
      <c r="B40" s="60"/>
      <c r="C40" s="60"/>
      <c r="D40" s="35">
        <v>141</v>
      </c>
      <c r="E40" s="35">
        <v>74</v>
      </c>
      <c r="F40" s="8"/>
    </row>
    <row r="41" spans="1:6" s="53" customFormat="1" ht="15" x14ac:dyDescent="0.2">
      <c r="A41" s="38">
        <v>12.31506849</v>
      </c>
      <c r="B41" s="60"/>
      <c r="C41" s="60"/>
      <c r="D41" s="35">
        <v>130</v>
      </c>
      <c r="E41" s="35">
        <v>58</v>
      </c>
      <c r="F41" s="8"/>
    </row>
    <row r="42" spans="1:6" s="53" customFormat="1" ht="15" x14ac:dyDescent="0.2">
      <c r="A42" s="38">
        <v>12.347945210000001</v>
      </c>
      <c r="B42" s="60"/>
      <c r="C42" s="60"/>
      <c r="D42" s="35">
        <v>225</v>
      </c>
      <c r="E42" s="35">
        <v>75</v>
      </c>
      <c r="F42" s="8"/>
    </row>
    <row r="43" spans="1:6" s="53" customFormat="1" ht="15" x14ac:dyDescent="0.2">
      <c r="A43" s="38">
        <v>12.35068493</v>
      </c>
      <c r="B43" s="60"/>
      <c r="C43" s="60"/>
      <c r="D43" s="35">
        <v>251</v>
      </c>
      <c r="E43" s="35">
        <v>86</v>
      </c>
      <c r="F43" s="8"/>
    </row>
    <row r="44" spans="1:6" s="53" customFormat="1" ht="15" x14ac:dyDescent="0.2">
      <c r="A44" s="38">
        <v>12.35342466</v>
      </c>
      <c r="B44" s="60"/>
      <c r="C44" s="60"/>
      <c r="D44" s="35">
        <v>234</v>
      </c>
      <c r="E44" s="35">
        <v>69</v>
      </c>
      <c r="F44" s="8"/>
    </row>
    <row r="45" spans="1:6" s="53" customFormat="1" ht="15" x14ac:dyDescent="0.2">
      <c r="A45" s="38">
        <v>12.358904109999999</v>
      </c>
      <c r="B45" s="60"/>
      <c r="C45" s="60"/>
      <c r="D45" s="35">
        <v>263</v>
      </c>
      <c r="E45" s="35">
        <v>81</v>
      </c>
      <c r="F45" s="8"/>
    </row>
    <row r="46" spans="1:6" s="53" customFormat="1" ht="15" x14ac:dyDescent="0.2">
      <c r="A46" s="38">
        <v>12.358904109999999</v>
      </c>
      <c r="B46" s="60"/>
      <c r="C46" s="60"/>
      <c r="D46" s="35">
        <v>222</v>
      </c>
      <c r="E46" s="35">
        <v>75</v>
      </c>
      <c r="F46" s="8"/>
    </row>
    <row r="47" spans="1:6" s="53" customFormat="1" ht="15" x14ac:dyDescent="0.2">
      <c r="A47" s="38">
        <v>12.36438356</v>
      </c>
      <c r="B47" s="60"/>
      <c r="C47" s="60"/>
      <c r="D47" s="35">
        <v>177</v>
      </c>
      <c r="E47" s="35">
        <v>58</v>
      </c>
      <c r="F47" s="8"/>
    </row>
    <row r="48" spans="1:6" s="53" customFormat="1" ht="15" x14ac:dyDescent="0.2">
      <c r="A48" s="38">
        <v>12.36438356</v>
      </c>
      <c r="B48" s="60"/>
      <c r="C48" s="60"/>
      <c r="D48" s="35">
        <v>249</v>
      </c>
      <c r="E48" s="35">
        <v>78</v>
      </c>
      <c r="F48" s="8"/>
    </row>
    <row r="49" spans="1:6" s="53" customFormat="1" ht="15" x14ac:dyDescent="0.2">
      <c r="A49" s="38">
        <v>12.36712329</v>
      </c>
      <c r="B49" s="60"/>
      <c r="C49" s="60"/>
      <c r="D49" s="35">
        <v>159</v>
      </c>
      <c r="E49" s="35">
        <v>54</v>
      </c>
      <c r="F49" s="8"/>
    </row>
    <row r="50" spans="1:6" s="53" customFormat="1" ht="15" x14ac:dyDescent="0.2">
      <c r="A50" s="38">
        <v>12.36986301</v>
      </c>
      <c r="B50" s="60"/>
      <c r="C50" s="60"/>
      <c r="D50" s="35">
        <v>128</v>
      </c>
      <c r="E50" s="35">
        <v>46</v>
      </c>
      <c r="F50" s="8"/>
    </row>
    <row r="51" spans="1:6" s="53" customFormat="1" ht="15" x14ac:dyDescent="0.2">
      <c r="A51" s="38">
        <v>12.37260274</v>
      </c>
      <c r="B51" s="60"/>
      <c r="C51" s="60"/>
      <c r="D51" s="35">
        <v>161</v>
      </c>
      <c r="E51" s="35">
        <v>66</v>
      </c>
      <c r="F51" s="8"/>
    </row>
    <row r="52" spans="1:6" s="53" customFormat="1" ht="15" x14ac:dyDescent="0.2">
      <c r="A52" s="38">
        <v>12.37534247</v>
      </c>
      <c r="B52" s="60"/>
      <c r="C52" s="60"/>
      <c r="D52" s="35">
        <v>141</v>
      </c>
      <c r="E52" s="35">
        <v>55</v>
      </c>
      <c r="F52" s="8"/>
    </row>
    <row r="53" spans="1:6" s="53" customFormat="1" ht="15" x14ac:dyDescent="0.2">
      <c r="A53" s="38">
        <v>12.38356164</v>
      </c>
      <c r="B53" s="60"/>
      <c r="C53" s="60"/>
      <c r="D53" s="35">
        <v>108</v>
      </c>
      <c r="E53" s="35">
        <v>60</v>
      </c>
      <c r="F53" s="8"/>
    </row>
    <row r="54" spans="1:6" s="53" customFormat="1" ht="15" x14ac:dyDescent="0.2">
      <c r="A54" s="38">
        <v>12.38356164</v>
      </c>
      <c r="B54" s="60"/>
      <c r="C54" s="60"/>
      <c r="D54" s="35">
        <v>112</v>
      </c>
      <c r="E54" s="35">
        <v>49</v>
      </c>
      <c r="F54" s="8"/>
    </row>
    <row r="55" spans="1:6" s="53" customFormat="1" ht="15" x14ac:dyDescent="0.2">
      <c r="A55" s="38">
        <v>12.38630137</v>
      </c>
      <c r="B55" s="60"/>
      <c r="C55" s="60"/>
      <c r="D55" s="35">
        <v>95</v>
      </c>
      <c r="E55" s="35">
        <v>53</v>
      </c>
      <c r="F55" s="8"/>
    </row>
    <row r="56" spans="1:6" s="53" customFormat="1" ht="15" x14ac:dyDescent="0.2">
      <c r="A56" s="38">
        <v>12.3890411</v>
      </c>
      <c r="B56" s="60"/>
      <c r="C56" s="60"/>
      <c r="D56" s="35">
        <v>85</v>
      </c>
      <c r="E56" s="35">
        <v>47</v>
      </c>
      <c r="F56" s="8"/>
    </row>
    <row r="57" spans="1:6" s="53" customFormat="1" ht="15" x14ac:dyDescent="0.2">
      <c r="A57" s="38">
        <v>12.391780819999999</v>
      </c>
      <c r="B57" s="60"/>
      <c r="C57" s="60"/>
      <c r="D57" s="35">
        <v>82</v>
      </c>
      <c r="E57" s="35">
        <v>49</v>
      </c>
      <c r="F57" s="8"/>
    </row>
    <row r="58" spans="1:6" s="53" customFormat="1" ht="15" x14ac:dyDescent="0.2">
      <c r="A58" s="38">
        <v>12.40273973</v>
      </c>
      <c r="B58" s="60"/>
      <c r="C58" s="60"/>
      <c r="D58" s="35">
        <v>63</v>
      </c>
      <c r="E58" s="35">
        <v>39</v>
      </c>
      <c r="F58" s="8"/>
    </row>
    <row r="59" spans="1:6" s="53" customFormat="1" ht="15" x14ac:dyDescent="0.2">
      <c r="A59" s="38">
        <v>12.410958900000001</v>
      </c>
      <c r="B59" s="60"/>
      <c r="C59" s="60"/>
      <c r="D59" s="35">
        <v>73</v>
      </c>
      <c r="E59" s="35">
        <v>57</v>
      </c>
      <c r="F59" s="8"/>
    </row>
    <row r="60" spans="1:6" s="53" customFormat="1" ht="15" x14ac:dyDescent="0.2">
      <c r="A60" s="38">
        <v>12.42191781</v>
      </c>
      <c r="B60" s="60"/>
      <c r="C60" s="60"/>
      <c r="D60" s="35">
        <v>57</v>
      </c>
      <c r="E60" s="35">
        <v>33</v>
      </c>
      <c r="F60" s="8"/>
    </row>
    <row r="61" spans="1:6" s="53" customFormat="1" ht="15" x14ac:dyDescent="0.2">
      <c r="A61" s="38">
        <v>12.44109589</v>
      </c>
      <c r="B61" s="60"/>
      <c r="C61" s="60"/>
      <c r="D61" s="35">
        <v>101</v>
      </c>
      <c r="E61" s="35">
        <v>69</v>
      </c>
      <c r="F61" s="8"/>
    </row>
    <row r="62" spans="1:6" s="53" customFormat="1" ht="15" x14ac:dyDescent="0.2">
      <c r="A62" s="38">
        <v>12.479452050000001</v>
      </c>
      <c r="B62" s="60"/>
      <c r="C62" s="60"/>
      <c r="D62" s="35">
        <v>84</v>
      </c>
      <c r="E62" s="35">
        <v>72</v>
      </c>
      <c r="F62" s="8"/>
    </row>
    <row r="63" spans="1:6" s="53" customFormat="1" ht="15" x14ac:dyDescent="0.2">
      <c r="A63" s="38">
        <v>12.520547949999999</v>
      </c>
      <c r="B63" s="60"/>
      <c r="C63" s="60"/>
      <c r="D63" s="35">
        <v>138</v>
      </c>
      <c r="E63" s="35">
        <v>120</v>
      </c>
      <c r="F63" s="8"/>
    </row>
    <row r="64" spans="1:6" s="53" customFormat="1" ht="15" x14ac:dyDescent="0.2">
      <c r="A64" s="38">
        <v>12.5260274</v>
      </c>
      <c r="B64" s="60"/>
      <c r="C64" s="60"/>
      <c r="D64" s="35">
        <v>108</v>
      </c>
      <c r="E64" s="35">
        <v>75</v>
      </c>
      <c r="F64" s="8"/>
    </row>
    <row r="65" spans="1:6" s="53" customFormat="1" ht="15" x14ac:dyDescent="0.2">
      <c r="A65" s="38">
        <v>12.53150685</v>
      </c>
      <c r="B65" s="60"/>
      <c r="C65" s="60"/>
      <c r="D65" s="35">
        <v>105</v>
      </c>
      <c r="E65" s="35">
        <v>77</v>
      </c>
      <c r="F65" s="8"/>
    </row>
    <row r="66" spans="1:6" s="53" customFormat="1" ht="15" x14ac:dyDescent="0.2">
      <c r="A66" s="38">
        <v>12.536986300000001</v>
      </c>
      <c r="B66" s="60"/>
      <c r="C66" s="60"/>
      <c r="D66" s="35">
        <v>104</v>
      </c>
      <c r="E66" s="35">
        <v>76</v>
      </c>
      <c r="F66" s="8"/>
    </row>
    <row r="67" spans="1:6" s="53" customFormat="1" ht="15" x14ac:dyDescent="0.2">
      <c r="A67" s="38">
        <v>12.54520548</v>
      </c>
      <c r="B67" s="60"/>
      <c r="C67" s="60"/>
      <c r="D67" s="35">
        <v>95</v>
      </c>
      <c r="E67" s="35">
        <v>72</v>
      </c>
      <c r="F67" s="8"/>
    </row>
    <row r="68" spans="1:6" s="53" customFormat="1" ht="15" x14ac:dyDescent="0.2">
      <c r="A68" s="38">
        <v>12.575342470000001</v>
      </c>
      <c r="B68" s="60"/>
      <c r="C68" s="60"/>
      <c r="D68" s="35">
        <v>145</v>
      </c>
      <c r="E68" s="35">
        <v>103</v>
      </c>
      <c r="F68" s="8"/>
    </row>
    <row r="69" spans="1:6" s="53" customFormat="1" ht="15" x14ac:dyDescent="0.2">
      <c r="A69" s="38">
        <v>12.583561639999999</v>
      </c>
      <c r="B69" s="60"/>
      <c r="C69" s="60"/>
      <c r="D69" s="35">
        <v>148</v>
      </c>
      <c r="E69" s="35">
        <v>107</v>
      </c>
      <c r="F69" s="8"/>
    </row>
    <row r="70" spans="1:6" s="53" customFormat="1" ht="15" x14ac:dyDescent="0.2">
      <c r="A70" s="38">
        <v>12.619178079999999</v>
      </c>
      <c r="B70" s="60"/>
      <c r="C70" s="60"/>
      <c r="D70" s="35">
        <v>139</v>
      </c>
      <c r="E70" s="35">
        <v>86</v>
      </c>
      <c r="F70" s="8"/>
    </row>
    <row r="71" spans="1:6" s="53" customFormat="1" ht="15" x14ac:dyDescent="0.2">
      <c r="A71" s="38">
        <v>12.66027397</v>
      </c>
      <c r="B71" s="60"/>
      <c r="C71" s="60"/>
      <c r="D71" s="35">
        <v>106</v>
      </c>
      <c r="E71" s="35">
        <v>58</v>
      </c>
      <c r="F71" s="8"/>
    </row>
    <row r="72" spans="1:6" s="53" customFormat="1" ht="15" x14ac:dyDescent="0.2">
      <c r="A72" s="38">
        <v>12.71506849</v>
      </c>
      <c r="B72" s="60"/>
      <c r="C72" s="60"/>
      <c r="D72" s="35">
        <v>120</v>
      </c>
      <c r="E72" s="35">
        <v>71</v>
      </c>
      <c r="F72" s="8"/>
    </row>
    <row r="73" spans="1:6" s="53" customFormat="1" ht="15" x14ac:dyDescent="0.2">
      <c r="A73" s="38">
        <v>12.810958899999999</v>
      </c>
      <c r="B73" s="60"/>
      <c r="C73" s="60"/>
      <c r="D73" s="35">
        <v>149</v>
      </c>
      <c r="E73" s="35">
        <v>86</v>
      </c>
      <c r="F73" s="8"/>
    </row>
    <row r="74" spans="1:6" s="53" customFormat="1" ht="15" x14ac:dyDescent="0.2">
      <c r="A74" s="38">
        <v>12.95068493</v>
      </c>
      <c r="B74" s="60"/>
      <c r="C74" s="60"/>
      <c r="D74" s="35">
        <v>132</v>
      </c>
      <c r="E74" s="35">
        <v>93</v>
      </c>
      <c r="F74" s="8"/>
    </row>
    <row r="75" spans="1:6" s="53" customFormat="1" ht="15" x14ac:dyDescent="0.2">
      <c r="A75" s="38">
        <v>13.01643836</v>
      </c>
      <c r="B75" s="60"/>
      <c r="C75" s="60"/>
      <c r="D75" s="35">
        <v>117</v>
      </c>
      <c r="E75" s="35">
        <v>75</v>
      </c>
      <c r="F75" s="8"/>
    </row>
    <row r="76" spans="1:6" s="53" customFormat="1" ht="15" x14ac:dyDescent="0.2">
      <c r="A76" s="38">
        <v>13.024657530000001</v>
      </c>
      <c r="B76" s="60"/>
      <c r="C76" s="60"/>
      <c r="D76" s="35">
        <v>120</v>
      </c>
      <c r="E76" s="35">
        <v>76</v>
      </c>
      <c r="F76" s="8"/>
    </row>
    <row r="77" spans="1:6" s="53" customFormat="1" ht="15" x14ac:dyDescent="0.2">
      <c r="A77" s="38">
        <v>13.04657534</v>
      </c>
      <c r="B77" s="60"/>
      <c r="C77" s="60"/>
      <c r="D77" s="35">
        <v>115</v>
      </c>
      <c r="E77" s="35">
        <v>72</v>
      </c>
      <c r="F77" s="8"/>
    </row>
    <row r="78" spans="1:6" s="53" customFormat="1" ht="15" x14ac:dyDescent="0.2">
      <c r="A78" s="38">
        <v>13.16164384</v>
      </c>
      <c r="B78" s="60"/>
      <c r="C78" s="60"/>
      <c r="D78" s="35">
        <v>130</v>
      </c>
      <c r="E78" s="35">
        <v>84</v>
      </c>
      <c r="F78" s="8"/>
    </row>
    <row r="79" spans="1:6" s="53" customFormat="1" ht="15" x14ac:dyDescent="0.2">
      <c r="A79" s="38">
        <v>13.323287669999999</v>
      </c>
      <c r="B79" s="60"/>
      <c r="C79" s="60"/>
      <c r="D79" s="35">
        <v>205</v>
      </c>
      <c r="E79" s="35">
        <v>147</v>
      </c>
      <c r="F79" s="8"/>
    </row>
    <row r="80" spans="1:6" s="53" customFormat="1" ht="15" x14ac:dyDescent="0.2">
      <c r="A80" s="38">
        <v>13.38356164</v>
      </c>
      <c r="B80" s="60"/>
      <c r="C80" s="60"/>
      <c r="D80" s="35">
        <v>229</v>
      </c>
      <c r="E80" s="35">
        <v>150</v>
      </c>
      <c r="F80" s="8"/>
    </row>
    <row r="81" spans="1:6" s="53" customFormat="1" ht="15" x14ac:dyDescent="0.2">
      <c r="A81" s="38">
        <v>13.424657529999999</v>
      </c>
      <c r="B81" s="60"/>
      <c r="C81" s="60"/>
      <c r="D81" s="35">
        <v>188</v>
      </c>
      <c r="E81" s="35">
        <v>114</v>
      </c>
      <c r="F81" s="8"/>
    </row>
    <row r="82" spans="1:6" s="53" customFormat="1" ht="15" x14ac:dyDescent="0.2">
      <c r="A82" s="38">
        <v>13.6</v>
      </c>
      <c r="B82" s="60"/>
      <c r="C82" s="60"/>
      <c r="D82" s="35">
        <v>189</v>
      </c>
      <c r="E82" s="35">
        <v>126</v>
      </c>
      <c r="F82" s="8"/>
    </row>
    <row r="83" spans="1:6" s="53" customFormat="1" ht="15" x14ac:dyDescent="0.2">
      <c r="A83" s="38">
        <v>13.75616438</v>
      </c>
      <c r="B83" s="60"/>
      <c r="C83" s="60"/>
      <c r="D83" s="35">
        <v>158</v>
      </c>
      <c r="E83" s="35">
        <v>95</v>
      </c>
      <c r="F83" s="8"/>
    </row>
    <row r="84" spans="1:6" s="53" customFormat="1" ht="15" x14ac:dyDescent="0.2">
      <c r="A84" s="38">
        <v>13.906849319999999</v>
      </c>
      <c r="B84" s="60"/>
      <c r="C84" s="60"/>
      <c r="D84" s="35">
        <v>172</v>
      </c>
      <c r="E84" s="35">
        <v>99</v>
      </c>
      <c r="F84" s="8"/>
    </row>
    <row r="85" spans="1:6" s="53" customFormat="1" ht="15" x14ac:dyDescent="0.2">
      <c r="A85" s="38">
        <v>13.96712329</v>
      </c>
      <c r="B85" s="60"/>
      <c r="C85" s="60"/>
      <c r="D85" s="35">
        <v>179</v>
      </c>
      <c r="E85" s="35">
        <v>96</v>
      </c>
      <c r="F85" s="8"/>
    </row>
    <row r="86" spans="1:6" s="53" customFormat="1" ht="15" x14ac:dyDescent="0.2">
      <c r="A86" s="38">
        <v>14.2109589</v>
      </c>
      <c r="B86" s="60"/>
      <c r="C86" s="60"/>
      <c r="D86" s="35">
        <v>153</v>
      </c>
      <c r="E86" s="35">
        <v>76</v>
      </c>
      <c r="F86" s="8"/>
    </row>
    <row r="87" spans="1:6" s="53" customFormat="1" ht="15" x14ac:dyDescent="0.2">
      <c r="A87" s="38">
        <v>14.219178080000001</v>
      </c>
      <c r="B87" s="60"/>
      <c r="C87" s="60"/>
      <c r="D87" s="35"/>
      <c r="E87" s="35">
        <v>141</v>
      </c>
      <c r="F87" s="8"/>
    </row>
    <row r="88" spans="1:6" s="53" customFormat="1" ht="15" x14ac:dyDescent="0.2">
      <c r="A88" s="38">
        <v>14.38630137</v>
      </c>
      <c r="B88" s="60"/>
      <c r="C88" s="60"/>
      <c r="D88" s="35">
        <v>156</v>
      </c>
      <c r="E88" s="35">
        <v>73</v>
      </c>
      <c r="F88" s="8"/>
    </row>
    <row r="89" spans="1:6" s="53" customFormat="1" ht="15" x14ac:dyDescent="0.2">
      <c r="A89" s="38">
        <v>14.40273973</v>
      </c>
      <c r="B89" s="60"/>
      <c r="C89" s="60"/>
      <c r="D89" s="35">
        <v>144</v>
      </c>
      <c r="E89" s="35">
        <v>75</v>
      </c>
      <c r="F89" s="8"/>
    </row>
    <row r="90" spans="1:6" s="53" customFormat="1" ht="15" x14ac:dyDescent="0.2">
      <c r="A90" s="38">
        <v>14.413698630000001</v>
      </c>
      <c r="B90" s="60"/>
      <c r="C90" s="60"/>
      <c r="D90" s="35">
        <v>120</v>
      </c>
      <c r="E90" s="35">
        <v>64</v>
      </c>
      <c r="F90" s="8"/>
    </row>
    <row r="91" spans="1:6" s="53" customFormat="1" ht="15" x14ac:dyDescent="0.2">
      <c r="A91" s="38">
        <v>14.810958899999999</v>
      </c>
      <c r="B91" s="60"/>
      <c r="C91" s="60"/>
      <c r="D91" s="35">
        <v>80</v>
      </c>
      <c r="E91" s="35">
        <v>33</v>
      </c>
      <c r="F91" s="8"/>
    </row>
    <row r="92" spans="1:6" s="53" customFormat="1" ht="15" x14ac:dyDescent="0.2">
      <c r="A92" s="38">
        <v>14.846575339999999</v>
      </c>
      <c r="B92" s="60"/>
      <c r="C92" s="60"/>
      <c r="D92" s="35">
        <v>84</v>
      </c>
      <c r="E92" s="35"/>
      <c r="F92" s="8"/>
    </row>
    <row r="93" spans="1:6" s="53" customFormat="1" ht="15" x14ac:dyDescent="0.2">
      <c r="A93" s="38">
        <v>15.02191781</v>
      </c>
      <c r="B93" s="60"/>
      <c r="C93" s="35" t="s">
        <v>93</v>
      </c>
      <c r="D93" s="35"/>
      <c r="E93" s="35"/>
      <c r="F93" s="8"/>
    </row>
    <row r="94" spans="1:6" s="53" customFormat="1" ht="15" x14ac:dyDescent="0.2">
      <c r="A94" s="38">
        <v>15.07945205</v>
      </c>
      <c r="B94" s="60"/>
      <c r="C94" s="60"/>
      <c r="D94" s="35">
        <v>99</v>
      </c>
      <c r="E94" s="35">
        <v>44</v>
      </c>
      <c r="F94" s="8"/>
    </row>
    <row r="95" spans="1:6" s="53" customFormat="1" ht="15" x14ac:dyDescent="0.2">
      <c r="A95" s="38">
        <v>15.498630139999999</v>
      </c>
      <c r="B95" s="60"/>
      <c r="C95" s="60"/>
      <c r="D95" s="35">
        <v>119</v>
      </c>
      <c r="E95" s="35">
        <v>69</v>
      </c>
      <c r="F95" s="8"/>
    </row>
    <row r="96" spans="1:6" s="53" customFormat="1" ht="15" x14ac:dyDescent="0.2">
      <c r="A96" s="38">
        <v>15.51232877</v>
      </c>
      <c r="B96" s="60"/>
      <c r="C96" s="60"/>
      <c r="D96" s="35">
        <v>106</v>
      </c>
      <c r="E96" s="35">
        <v>63</v>
      </c>
      <c r="F96" s="8"/>
    </row>
    <row r="97" spans="1:6" s="53" customFormat="1" ht="15" x14ac:dyDescent="0.2">
      <c r="A97" s="38">
        <v>15.7260274</v>
      </c>
      <c r="B97" s="60"/>
      <c r="C97" s="60"/>
      <c r="D97" s="35">
        <v>111</v>
      </c>
      <c r="E97" s="35">
        <v>66</v>
      </c>
      <c r="F97" s="8"/>
    </row>
    <row r="98" spans="1:6" s="53" customFormat="1" ht="15" x14ac:dyDescent="0.2">
      <c r="A98" s="38">
        <v>15.972602739999999</v>
      </c>
      <c r="B98" s="60"/>
      <c r="C98" s="60"/>
      <c r="D98" s="35">
        <v>110</v>
      </c>
      <c r="E98" s="35">
        <v>83</v>
      </c>
      <c r="F98" s="8"/>
    </row>
    <row r="99" spans="1:6" s="53" customFormat="1" ht="15" x14ac:dyDescent="0.2">
      <c r="A99" s="38">
        <v>15.994520550000001</v>
      </c>
      <c r="B99" s="60"/>
      <c r="C99" s="60"/>
      <c r="D99" s="35">
        <v>114</v>
      </c>
      <c r="E99" s="35">
        <v>82</v>
      </c>
      <c r="F99" s="8"/>
    </row>
    <row r="100" spans="1:6" s="53" customFormat="1" ht="15" x14ac:dyDescent="0.2">
      <c r="A100" s="38">
        <v>16.230136989999998</v>
      </c>
      <c r="B100" s="60"/>
      <c r="C100" s="60"/>
      <c r="D100" s="35">
        <v>99</v>
      </c>
      <c r="E100" s="35">
        <v>56</v>
      </c>
      <c r="F100" s="8"/>
    </row>
    <row r="101" spans="1:6" s="53" customFormat="1" ht="15" x14ac:dyDescent="0.2">
      <c r="A101" s="38">
        <v>16.378082190000001</v>
      </c>
      <c r="B101" s="60"/>
      <c r="C101" s="60"/>
      <c r="D101" s="35">
        <v>93</v>
      </c>
      <c r="E101" s="35">
        <v>50</v>
      </c>
      <c r="F101" s="8"/>
    </row>
    <row r="102" spans="1:6" s="53" customFormat="1" ht="15" x14ac:dyDescent="0.2">
      <c r="A102" s="38">
        <v>16.438356160000001</v>
      </c>
      <c r="B102" s="60"/>
      <c r="C102" s="60"/>
      <c r="D102" s="35"/>
      <c r="E102" s="35">
        <v>53</v>
      </c>
      <c r="F102" s="8"/>
    </row>
    <row r="103" spans="1:6" s="53" customFormat="1" ht="15" x14ac:dyDescent="0.2">
      <c r="A103" s="38">
        <v>16.509589040000002</v>
      </c>
      <c r="B103" s="60"/>
      <c r="C103" s="60"/>
      <c r="D103" s="35">
        <v>111</v>
      </c>
      <c r="E103" s="35">
        <v>76</v>
      </c>
      <c r="F103" s="8"/>
    </row>
    <row r="104" spans="1:6" s="53" customFormat="1" ht="15" x14ac:dyDescent="0.2">
      <c r="A104" s="38">
        <v>16.687671229999999</v>
      </c>
      <c r="B104" s="60"/>
      <c r="C104" s="60"/>
      <c r="D104" s="35">
        <v>103</v>
      </c>
      <c r="E104" s="35">
        <v>114</v>
      </c>
      <c r="F104" s="8"/>
    </row>
    <row r="105" spans="1:6" s="53" customFormat="1" ht="15" x14ac:dyDescent="0.2">
      <c r="A105" s="38">
        <v>16.95342466</v>
      </c>
      <c r="B105" s="60"/>
      <c r="C105" s="60"/>
      <c r="D105" s="35">
        <v>53</v>
      </c>
      <c r="E105" s="35">
        <v>33</v>
      </c>
      <c r="F105" s="8"/>
    </row>
    <row r="106" spans="1:6" s="53" customFormat="1" ht="15" x14ac:dyDescent="0.2">
      <c r="A106" s="38">
        <v>17.139726029999999</v>
      </c>
      <c r="B106" s="60"/>
      <c r="C106" s="60"/>
      <c r="D106" s="35">
        <v>110</v>
      </c>
      <c r="E106" s="35">
        <v>62</v>
      </c>
      <c r="F106" s="8"/>
    </row>
    <row r="107" spans="1:6" s="53" customFormat="1" ht="15" x14ac:dyDescent="0.2">
      <c r="A107" s="38">
        <v>17.139726029999999</v>
      </c>
      <c r="B107" s="60"/>
      <c r="C107" s="60"/>
      <c r="D107" s="35">
        <v>110</v>
      </c>
      <c r="E107" s="35">
        <v>62</v>
      </c>
      <c r="F107" s="8"/>
    </row>
    <row r="108" spans="1:6" s="53" customFormat="1" ht="15" x14ac:dyDescent="0.2">
      <c r="A108" s="38">
        <v>17.224657530000002</v>
      </c>
      <c r="B108" s="60"/>
      <c r="C108" s="60"/>
      <c r="D108" s="35">
        <v>109</v>
      </c>
      <c r="E108" s="35">
        <v>81</v>
      </c>
      <c r="F108" s="8"/>
    </row>
    <row r="109" spans="1:6" s="53" customFormat="1" ht="15" x14ac:dyDescent="0.2">
      <c r="A109" s="38">
        <v>17.416438360000001</v>
      </c>
      <c r="B109" s="60"/>
      <c r="C109" s="60"/>
      <c r="D109" s="35">
        <v>99</v>
      </c>
      <c r="E109" s="35">
        <v>49</v>
      </c>
      <c r="F109" s="8"/>
    </row>
    <row r="110" spans="1:6" s="53" customFormat="1" ht="15" x14ac:dyDescent="0.2">
      <c r="A110" s="94"/>
      <c r="B110" s="8"/>
      <c r="C110" s="8"/>
      <c r="D110" s="22"/>
      <c r="E110" s="22"/>
      <c r="F110" s="8"/>
    </row>
    <row r="111" spans="1:6" s="53" customFormat="1" ht="15" x14ac:dyDescent="0.2">
      <c r="A111" s="94"/>
      <c r="B111" s="8"/>
      <c r="C111" s="8"/>
      <c r="D111" s="22"/>
      <c r="E111" s="22"/>
      <c r="F111" s="8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F45"/>
  <sheetViews>
    <sheetView zoomScale="75" zoomScaleNormal="75" workbookViewId="0"/>
  </sheetViews>
  <sheetFormatPr baseColWidth="10" defaultColWidth="11" defaultRowHeight="16" x14ac:dyDescent="0.2"/>
  <cols>
    <col min="1" max="1" width="15.33203125" style="93" customWidth="1"/>
    <col min="2" max="2" width="11.5" style="22" customWidth="1"/>
    <col min="3" max="3" width="15.1640625" style="22" customWidth="1"/>
    <col min="4" max="5" width="10.83203125" style="22"/>
    <col min="6" max="6" width="10.83203125" style="32"/>
  </cols>
  <sheetData>
    <row r="1" spans="1:5" x14ac:dyDescent="0.2">
      <c r="A1" s="92" t="s">
        <v>97</v>
      </c>
    </row>
    <row r="3" spans="1:5" ht="45" x14ac:dyDescent="0.2">
      <c r="A3" s="88" t="s">
        <v>82</v>
      </c>
      <c r="B3" s="89" t="s">
        <v>81</v>
      </c>
      <c r="C3" s="89" t="s">
        <v>92</v>
      </c>
      <c r="D3" s="89" t="s">
        <v>94</v>
      </c>
      <c r="E3" s="89" t="s">
        <v>95</v>
      </c>
    </row>
    <row r="4" spans="1:5" x14ac:dyDescent="0.2">
      <c r="A4" s="51">
        <v>9.5726027400000007</v>
      </c>
      <c r="B4" s="30"/>
      <c r="C4" s="30"/>
      <c r="D4" s="30"/>
      <c r="E4" s="30">
        <v>6.7</v>
      </c>
    </row>
    <row r="5" spans="1:5" x14ac:dyDescent="0.2">
      <c r="A5" s="51">
        <v>10.05205479</v>
      </c>
      <c r="B5" s="30"/>
      <c r="C5" s="30"/>
      <c r="D5" s="30"/>
      <c r="E5" s="30">
        <v>6</v>
      </c>
    </row>
    <row r="6" spans="1:5" x14ac:dyDescent="0.2">
      <c r="A6" s="51">
        <v>10.550684929999999</v>
      </c>
      <c r="B6" s="30"/>
      <c r="C6" s="30"/>
      <c r="D6" s="30">
        <v>55</v>
      </c>
      <c r="E6" s="30">
        <v>6.5</v>
      </c>
    </row>
    <row r="7" spans="1:5" x14ac:dyDescent="0.2">
      <c r="A7" s="51">
        <v>11.12328767</v>
      </c>
      <c r="B7" s="30"/>
      <c r="C7" s="30"/>
      <c r="D7" s="30">
        <v>60</v>
      </c>
      <c r="E7" s="30">
        <v>6.2</v>
      </c>
    </row>
    <row r="8" spans="1:5" x14ac:dyDescent="0.2">
      <c r="A8" s="51">
        <v>11.813698629999999</v>
      </c>
      <c r="B8" s="30"/>
      <c r="C8" s="30"/>
      <c r="D8" s="30">
        <v>105</v>
      </c>
      <c r="E8" s="30"/>
    </row>
    <row r="9" spans="1:5" x14ac:dyDescent="0.2">
      <c r="A9" s="51">
        <v>12.08219178</v>
      </c>
      <c r="B9" s="30"/>
      <c r="C9" s="30"/>
      <c r="D9" s="30">
        <v>76</v>
      </c>
      <c r="E9" s="30"/>
    </row>
    <row r="10" spans="1:5" x14ac:dyDescent="0.2">
      <c r="A10" s="51">
        <v>12.287671230000001</v>
      </c>
      <c r="B10" s="30"/>
      <c r="C10" s="30"/>
      <c r="D10" s="30">
        <v>20</v>
      </c>
      <c r="E10" s="30">
        <v>4.5999999999999996</v>
      </c>
    </row>
    <row r="11" spans="1:5" x14ac:dyDescent="0.2">
      <c r="A11" s="51">
        <v>12.536986300000001</v>
      </c>
      <c r="B11" s="30"/>
      <c r="C11" s="30"/>
      <c r="D11" s="30"/>
      <c r="E11" s="30">
        <v>4.5999999999999996</v>
      </c>
    </row>
    <row r="12" spans="1:5" x14ac:dyDescent="0.2">
      <c r="A12" s="51">
        <v>12.276712330000001</v>
      </c>
      <c r="B12" s="30" t="s">
        <v>93</v>
      </c>
      <c r="C12" s="30"/>
      <c r="D12" s="30"/>
      <c r="E12" s="30"/>
    </row>
    <row r="13" spans="1:5" x14ac:dyDescent="0.2">
      <c r="A13" s="51">
        <v>12.30684932</v>
      </c>
      <c r="B13" s="30"/>
      <c r="C13" s="30"/>
      <c r="D13" s="30">
        <v>105</v>
      </c>
      <c r="E13" s="30"/>
    </row>
    <row r="14" spans="1:5" x14ac:dyDescent="0.2">
      <c r="A14" s="51">
        <v>12.479452050000001</v>
      </c>
      <c r="B14" s="30"/>
      <c r="C14" s="30"/>
      <c r="D14" s="30">
        <v>187</v>
      </c>
      <c r="E14" s="30"/>
    </row>
    <row r="15" spans="1:5" x14ac:dyDescent="0.2">
      <c r="A15" s="51">
        <v>12.810958899999999</v>
      </c>
      <c r="B15" s="30"/>
      <c r="C15" s="30"/>
      <c r="D15" s="30">
        <v>292</v>
      </c>
      <c r="E15" s="30"/>
    </row>
    <row r="16" spans="1:5" x14ac:dyDescent="0.2">
      <c r="A16" s="51">
        <v>13.04657534</v>
      </c>
      <c r="B16" s="30"/>
      <c r="C16" s="30"/>
      <c r="D16" s="30">
        <v>160</v>
      </c>
      <c r="E16" s="30"/>
    </row>
    <row r="17" spans="1:5" x14ac:dyDescent="0.2">
      <c r="A17" s="51">
        <v>13.16164384</v>
      </c>
      <c r="B17" s="30"/>
      <c r="C17" s="30"/>
      <c r="D17" s="30">
        <v>303</v>
      </c>
      <c r="E17" s="30"/>
    </row>
    <row r="18" spans="1:5" x14ac:dyDescent="0.2">
      <c r="A18" s="51">
        <v>13.323287669999999</v>
      </c>
      <c r="B18" s="30"/>
      <c r="C18" s="30"/>
      <c r="D18" s="30">
        <v>267</v>
      </c>
      <c r="E18" s="30">
        <v>7.7</v>
      </c>
    </row>
    <row r="19" spans="1:5" x14ac:dyDescent="0.2">
      <c r="A19" s="51">
        <v>13.38356164</v>
      </c>
      <c r="B19" s="30"/>
      <c r="C19" s="30"/>
      <c r="D19" s="30"/>
      <c r="E19" s="30">
        <v>7.3</v>
      </c>
    </row>
    <row r="20" spans="1:5" x14ac:dyDescent="0.2">
      <c r="A20" s="51">
        <v>13.6</v>
      </c>
      <c r="B20" s="30"/>
      <c r="C20" s="30"/>
      <c r="D20" s="30">
        <v>228</v>
      </c>
      <c r="E20" s="30"/>
    </row>
    <row r="21" spans="1:5" x14ac:dyDescent="0.2">
      <c r="A21" s="51">
        <v>13.75616438</v>
      </c>
      <c r="B21" s="30"/>
      <c r="C21" s="30"/>
      <c r="D21" s="30">
        <v>265</v>
      </c>
      <c r="E21" s="30"/>
    </row>
    <row r="22" spans="1:5" x14ac:dyDescent="0.2">
      <c r="A22" s="51">
        <v>13.906849319999999</v>
      </c>
      <c r="B22" s="30"/>
      <c r="C22" s="30"/>
      <c r="D22" s="30"/>
      <c r="E22" s="30">
        <v>9.1</v>
      </c>
    </row>
    <row r="23" spans="1:5" x14ac:dyDescent="0.2">
      <c r="A23" s="51">
        <v>13.96712329</v>
      </c>
      <c r="B23" s="30"/>
      <c r="C23" s="30"/>
      <c r="D23" s="30">
        <v>300</v>
      </c>
      <c r="E23" s="30"/>
    </row>
    <row r="24" spans="1:5" x14ac:dyDescent="0.2">
      <c r="A24" s="51">
        <v>14.2109589</v>
      </c>
      <c r="B24" s="30"/>
      <c r="C24" s="30"/>
      <c r="D24" s="30">
        <v>268</v>
      </c>
      <c r="E24" s="30"/>
    </row>
    <row r="25" spans="1:5" x14ac:dyDescent="0.2">
      <c r="A25" s="51">
        <v>14.38630137</v>
      </c>
      <c r="B25" s="30"/>
      <c r="C25" s="30"/>
      <c r="D25" s="30">
        <v>302</v>
      </c>
      <c r="E25" s="30"/>
    </row>
    <row r="26" spans="1:5" x14ac:dyDescent="0.2">
      <c r="A26" s="51">
        <v>14.40273973</v>
      </c>
      <c r="B26" s="30"/>
      <c r="C26" s="30"/>
      <c r="D26" s="30"/>
      <c r="E26" s="30">
        <v>10.4</v>
      </c>
    </row>
    <row r="27" spans="1:5" x14ac:dyDescent="0.2">
      <c r="A27" s="51">
        <v>14.40547945</v>
      </c>
      <c r="B27" s="30"/>
      <c r="C27" s="30"/>
      <c r="D27" s="30">
        <v>246</v>
      </c>
      <c r="E27" s="30"/>
    </row>
    <row r="28" spans="1:5" x14ac:dyDescent="0.2">
      <c r="A28" s="51">
        <v>14.810958899999999</v>
      </c>
      <c r="B28" s="30"/>
      <c r="C28" s="30"/>
      <c r="D28" s="30">
        <v>252</v>
      </c>
      <c r="E28" s="30"/>
    </row>
    <row r="29" spans="1:5" x14ac:dyDescent="0.2">
      <c r="A29" s="51">
        <v>14.846575339999999</v>
      </c>
      <c r="B29" s="30"/>
      <c r="C29" s="30"/>
      <c r="D29" s="30">
        <v>534</v>
      </c>
      <c r="E29" s="30">
        <v>9.6</v>
      </c>
    </row>
    <row r="30" spans="1:5" x14ac:dyDescent="0.2">
      <c r="A30" s="51">
        <v>15.02191781</v>
      </c>
      <c r="B30" s="30"/>
      <c r="C30" s="30" t="s">
        <v>93</v>
      </c>
      <c r="D30" s="30"/>
      <c r="E30" s="30"/>
    </row>
    <row r="31" spans="1:5" x14ac:dyDescent="0.2">
      <c r="A31" s="51">
        <v>15.07945205</v>
      </c>
      <c r="B31" s="30"/>
      <c r="C31" s="30"/>
      <c r="D31" s="30">
        <v>336</v>
      </c>
      <c r="E31" s="30"/>
    </row>
    <row r="32" spans="1:5" x14ac:dyDescent="0.2">
      <c r="A32" s="51">
        <v>15.498630139999999</v>
      </c>
      <c r="B32" s="30"/>
      <c r="C32" s="30"/>
      <c r="D32" s="30">
        <v>235</v>
      </c>
      <c r="E32" s="30"/>
    </row>
    <row r="33" spans="1:5" x14ac:dyDescent="0.2">
      <c r="A33" s="51">
        <v>15.51232877</v>
      </c>
      <c r="B33" s="30"/>
      <c r="C33" s="30"/>
      <c r="D33" s="30">
        <v>239</v>
      </c>
      <c r="E33" s="30">
        <v>8.9</v>
      </c>
    </row>
    <row r="34" spans="1:5" x14ac:dyDescent="0.2">
      <c r="A34" s="51">
        <v>15.7260274</v>
      </c>
      <c r="B34" s="30"/>
      <c r="C34" s="30"/>
      <c r="D34" s="30">
        <v>278</v>
      </c>
      <c r="E34" s="30"/>
    </row>
    <row r="35" spans="1:5" x14ac:dyDescent="0.2">
      <c r="A35" s="51">
        <v>15.73972603</v>
      </c>
      <c r="B35" s="30"/>
      <c r="C35" s="30"/>
      <c r="D35" s="30"/>
      <c r="E35" s="30">
        <v>7.6</v>
      </c>
    </row>
    <row r="36" spans="1:5" x14ac:dyDescent="0.2">
      <c r="A36" s="51">
        <v>15.972602739999999</v>
      </c>
      <c r="B36" s="30"/>
      <c r="C36" s="30"/>
      <c r="D36" s="30">
        <v>168</v>
      </c>
      <c r="E36" s="30">
        <v>7.6</v>
      </c>
    </row>
    <row r="37" spans="1:5" x14ac:dyDescent="0.2">
      <c r="A37" s="51">
        <v>15.994520550000001</v>
      </c>
      <c r="B37" s="30"/>
      <c r="C37" s="30"/>
      <c r="D37" s="30">
        <v>181</v>
      </c>
      <c r="E37" s="30"/>
    </row>
    <row r="38" spans="1:5" x14ac:dyDescent="0.2">
      <c r="A38" s="51">
        <v>16.230136989999998</v>
      </c>
      <c r="B38" s="30"/>
      <c r="C38" s="30"/>
      <c r="D38" s="30">
        <v>269</v>
      </c>
      <c r="E38" s="30">
        <v>7.7</v>
      </c>
    </row>
    <row r="39" spans="1:5" x14ac:dyDescent="0.2">
      <c r="A39" s="51">
        <v>16.378082190000001</v>
      </c>
      <c r="B39" s="30"/>
      <c r="C39" s="30"/>
      <c r="D39" s="30"/>
      <c r="E39" s="30"/>
    </row>
    <row r="40" spans="1:5" x14ac:dyDescent="0.2">
      <c r="A40" s="51">
        <v>16.509589040000002</v>
      </c>
      <c r="B40" s="30"/>
      <c r="C40" s="30"/>
      <c r="D40" s="30">
        <v>158</v>
      </c>
      <c r="E40" s="30">
        <v>7.2</v>
      </c>
    </row>
    <row r="41" spans="1:5" x14ac:dyDescent="0.2">
      <c r="A41" s="51">
        <v>16.687671229999999</v>
      </c>
      <c r="B41" s="30"/>
      <c r="C41" s="30"/>
      <c r="D41" s="30">
        <v>264</v>
      </c>
      <c r="E41" s="30"/>
    </row>
    <row r="42" spans="1:5" x14ac:dyDescent="0.2">
      <c r="A42" s="51">
        <v>16.95342466</v>
      </c>
      <c r="B42" s="30"/>
      <c r="C42" s="30"/>
      <c r="D42" s="30">
        <v>226</v>
      </c>
      <c r="E42" s="30">
        <v>8.1999999999999993</v>
      </c>
    </row>
    <row r="43" spans="1:5" x14ac:dyDescent="0.2">
      <c r="A43" s="51">
        <v>17.139726029999999</v>
      </c>
      <c r="B43" s="30"/>
      <c r="C43" s="30"/>
      <c r="D43" s="30">
        <v>271</v>
      </c>
      <c r="E43" s="30"/>
    </row>
    <row r="44" spans="1:5" x14ac:dyDescent="0.2">
      <c r="A44" s="51">
        <v>17.224657530000002</v>
      </c>
      <c r="B44" s="30"/>
      <c r="C44" s="30"/>
      <c r="D44" s="30">
        <v>273</v>
      </c>
      <c r="E44" s="30">
        <v>7.7</v>
      </c>
    </row>
    <row r="45" spans="1:5" x14ac:dyDescent="0.2">
      <c r="A45" s="51">
        <v>17.416438360000001</v>
      </c>
      <c r="B45" s="30"/>
      <c r="C45" s="30"/>
      <c r="D45" s="30">
        <v>245</v>
      </c>
      <c r="E45" s="30">
        <v>7.7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B7"/>
  <sheetViews>
    <sheetView zoomScale="60" workbookViewId="0">
      <selection activeCell="V50" sqref="V50"/>
    </sheetView>
  </sheetViews>
  <sheetFormatPr baseColWidth="10" defaultColWidth="11" defaultRowHeight="16" x14ac:dyDescent="0.2"/>
  <cols>
    <col min="1" max="1" width="60.33203125" customWidth="1"/>
    <col min="2" max="2" width="31.33203125" customWidth="1"/>
    <col min="3" max="3" width="32.83203125" customWidth="1"/>
  </cols>
  <sheetData>
    <row r="1" spans="1:2" x14ac:dyDescent="0.2">
      <c r="A1" s="25" t="s">
        <v>99</v>
      </c>
    </row>
    <row r="2" spans="1:2" ht="24" x14ac:dyDescent="0.3">
      <c r="A2" s="82"/>
    </row>
    <row r="4" spans="1:2" x14ac:dyDescent="0.2">
      <c r="A4" s="44" t="s">
        <v>77</v>
      </c>
      <c r="B4" s="44" t="s">
        <v>98</v>
      </c>
    </row>
    <row r="5" spans="1:2" x14ac:dyDescent="0.2">
      <c r="A5" s="83" t="s">
        <v>78</v>
      </c>
      <c r="B5" s="84">
        <v>0.45</v>
      </c>
    </row>
    <row r="6" spans="1:2" x14ac:dyDescent="0.2">
      <c r="A6" s="83" t="s">
        <v>79</v>
      </c>
      <c r="B6" s="84">
        <v>0.36</v>
      </c>
    </row>
    <row r="7" spans="1:2" x14ac:dyDescent="0.2">
      <c r="A7" s="83" t="s">
        <v>80</v>
      </c>
      <c r="B7" s="84">
        <v>0.5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J166"/>
  <sheetViews>
    <sheetView topLeftCell="A99" zoomScale="50" workbookViewId="0">
      <selection activeCell="F88" sqref="F88"/>
    </sheetView>
  </sheetViews>
  <sheetFormatPr baseColWidth="10" defaultColWidth="11" defaultRowHeight="16" x14ac:dyDescent="0.2"/>
  <cols>
    <col min="1" max="1" width="20.83203125" style="69" customWidth="1"/>
    <col min="2" max="2" width="8" style="19" customWidth="1"/>
    <col min="3" max="3" width="16.1640625" style="13" customWidth="1"/>
    <col min="4" max="4" width="19.1640625" style="13" customWidth="1"/>
    <col min="5" max="5" width="17.33203125" style="13" customWidth="1"/>
    <col min="6" max="6" width="22.5" style="13" customWidth="1"/>
  </cols>
  <sheetData>
    <row r="1" spans="1:6" x14ac:dyDescent="0.2">
      <c r="A1" s="29" t="s">
        <v>73</v>
      </c>
    </row>
    <row r="2" spans="1:6" ht="17" thickBot="1" x14ac:dyDescent="0.25"/>
    <row r="3" spans="1:6" ht="18" customHeight="1" thickBot="1" x14ac:dyDescent="0.25">
      <c r="B3" s="70"/>
      <c r="C3" s="76" t="s">
        <v>63</v>
      </c>
      <c r="D3" s="77" t="s">
        <v>17</v>
      </c>
      <c r="E3" s="77" t="s">
        <v>72</v>
      </c>
      <c r="F3" s="78" t="s">
        <v>18</v>
      </c>
    </row>
    <row r="4" spans="1:6" ht="16" customHeight="1" x14ac:dyDescent="0.2">
      <c r="A4" s="180" t="s">
        <v>64</v>
      </c>
      <c r="B4" s="126" t="s">
        <v>108</v>
      </c>
      <c r="C4" s="81">
        <v>78</v>
      </c>
      <c r="D4" s="81">
        <v>70</v>
      </c>
      <c r="E4" s="81">
        <v>83</v>
      </c>
      <c r="F4" s="81">
        <v>68</v>
      </c>
    </row>
    <row r="5" spans="1:6" x14ac:dyDescent="0.2">
      <c r="A5" s="180"/>
      <c r="B5" s="126" t="s">
        <v>109</v>
      </c>
      <c r="C5" s="81">
        <v>106</v>
      </c>
      <c r="D5" s="81">
        <v>77</v>
      </c>
      <c r="E5" s="81">
        <v>111</v>
      </c>
      <c r="F5" s="81">
        <v>87</v>
      </c>
    </row>
    <row r="6" spans="1:6" x14ac:dyDescent="0.2">
      <c r="A6" s="180"/>
      <c r="B6" s="126" t="s">
        <v>110</v>
      </c>
      <c r="C6" s="81">
        <v>119</v>
      </c>
      <c r="D6" s="81">
        <v>90</v>
      </c>
      <c r="E6" s="81">
        <v>133</v>
      </c>
      <c r="F6" s="81">
        <v>89</v>
      </c>
    </row>
    <row r="7" spans="1:6" x14ac:dyDescent="0.2">
      <c r="A7" s="180"/>
      <c r="B7" s="126" t="s">
        <v>111</v>
      </c>
      <c r="C7" s="81">
        <v>138</v>
      </c>
      <c r="D7" s="81">
        <v>98</v>
      </c>
      <c r="E7" s="81">
        <v>145</v>
      </c>
      <c r="F7" s="81">
        <v>91</v>
      </c>
    </row>
    <row r="8" spans="1:6" x14ac:dyDescent="0.2">
      <c r="A8" s="180"/>
      <c r="B8" s="126" t="s">
        <v>112</v>
      </c>
      <c r="C8" s="81">
        <v>119</v>
      </c>
      <c r="D8" s="81">
        <v>84</v>
      </c>
      <c r="E8" s="81">
        <v>111</v>
      </c>
      <c r="F8" s="81">
        <v>83</v>
      </c>
    </row>
    <row r="9" spans="1:6" x14ac:dyDescent="0.2">
      <c r="A9" s="180"/>
      <c r="B9" s="126" t="s">
        <v>113</v>
      </c>
      <c r="C9" s="44">
        <v>112</v>
      </c>
      <c r="D9" s="44">
        <v>88</v>
      </c>
      <c r="E9" s="44">
        <v>114</v>
      </c>
      <c r="F9" s="44">
        <v>89</v>
      </c>
    </row>
    <row r="10" spans="1:6" x14ac:dyDescent="0.2">
      <c r="A10" s="180"/>
      <c r="B10" s="126" t="s">
        <v>114</v>
      </c>
      <c r="C10" s="44">
        <v>96</v>
      </c>
      <c r="D10" s="44">
        <v>89</v>
      </c>
      <c r="E10" s="44">
        <v>94</v>
      </c>
      <c r="F10" s="44">
        <v>84</v>
      </c>
    </row>
    <row r="11" spans="1:6" x14ac:dyDescent="0.2">
      <c r="A11" s="180"/>
      <c r="B11" s="126" t="s">
        <v>115</v>
      </c>
      <c r="C11" s="44">
        <v>85</v>
      </c>
      <c r="D11" s="44">
        <v>84</v>
      </c>
      <c r="E11" s="44">
        <v>109</v>
      </c>
      <c r="F11" s="44">
        <v>88</v>
      </c>
    </row>
    <row r="12" spans="1:6" x14ac:dyDescent="0.2">
      <c r="A12" s="180"/>
      <c r="B12" s="126" t="s">
        <v>116</v>
      </c>
      <c r="C12" s="44">
        <v>80</v>
      </c>
      <c r="D12" s="44">
        <v>72</v>
      </c>
      <c r="E12" s="44">
        <v>78</v>
      </c>
      <c r="F12" s="44">
        <v>78</v>
      </c>
    </row>
    <row r="13" spans="1:6" x14ac:dyDescent="0.2">
      <c r="A13" s="180"/>
      <c r="B13" s="126" t="s">
        <v>117</v>
      </c>
      <c r="C13" s="44">
        <v>99</v>
      </c>
      <c r="D13" s="44">
        <v>78</v>
      </c>
      <c r="E13" s="44">
        <v>91</v>
      </c>
      <c r="F13" s="44">
        <v>80</v>
      </c>
    </row>
    <row r="14" spans="1:6" s="37" customFormat="1" x14ac:dyDescent="0.2">
      <c r="A14" s="71"/>
      <c r="B14" s="72" t="s">
        <v>56</v>
      </c>
      <c r="C14" s="73">
        <f t="shared" ref="C14" si="0">AVERAGE(C4:C13)</f>
        <v>103.2</v>
      </c>
      <c r="D14" s="73">
        <f>AVERAGE(D4:D13)</f>
        <v>83</v>
      </c>
      <c r="E14" s="73">
        <f t="shared" ref="E14:F14" si="1">AVERAGE(E4:E13)</f>
        <v>106.9</v>
      </c>
      <c r="F14" s="73">
        <f t="shared" si="1"/>
        <v>83.7</v>
      </c>
    </row>
    <row r="15" spans="1:6" s="37" customFormat="1" x14ac:dyDescent="0.2">
      <c r="A15" s="71"/>
      <c r="B15" s="74" t="s">
        <v>4</v>
      </c>
      <c r="C15" s="75">
        <f>STDEV(C4:C13)</f>
        <v>19.349418595916536</v>
      </c>
      <c r="D15" s="75">
        <f t="shared" ref="D15:F15" si="2">STDEV(D4:D13)</f>
        <v>8.7432513657360005</v>
      </c>
      <c r="E15" s="75">
        <f t="shared" si="2"/>
        <v>21.205083248022273</v>
      </c>
      <c r="F15" s="75">
        <f t="shared" si="2"/>
        <v>6.9290050592499277</v>
      </c>
    </row>
    <row r="16" spans="1:6" s="37" customFormat="1" x14ac:dyDescent="0.2">
      <c r="A16" s="71"/>
      <c r="B16" s="72" t="s">
        <v>102</v>
      </c>
      <c r="C16" s="73">
        <f t="shared" ref="C16" si="3">C15/SQRT(10)</f>
        <v>6.1188234163113471</v>
      </c>
      <c r="D16" s="73">
        <f>D15/SQRT(10)</f>
        <v>2.7648588471103626</v>
      </c>
      <c r="E16" s="73">
        <f t="shared" ref="E16" si="4">E15/SQRT(10)</f>
        <v>6.7056361037231564</v>
      </c>
      <c r="F16" s="73">
        <f>F15/SQRT(10)</f>
        <v>2.1911437906059721</v>
      </c>
    </row>
    <row r="17" spans="1:6" s="37" customFormat="1" ht="17" thickBot="1" x14ac:dyDescent="0.25">
      <c r="A17" s="71"/>
      <c r="B17" s="72"/>
      <c r="C17" s="73"/>
      <c r="D17" s="73"/>
      <c r="E17" s="73"/>
      <c r="F17" s="73"/>
    </row>
    <row r="18" spans="1:6" ht="17" thickBot="1" x14ac:dyDescent="0.25">
      <c r="B18" s="70"/>
      <c r="C18" s="76" t="s">
        <v>63</v>
      </c>
      <c r="D18" s="77" t="s">
        <v>17</v>
      </c>
      <c r="E18" s="77" t="s">
        <v>72</v>
      </c>
      <c r="F18" s="78" t="s">
        <v>18</v>
      </c>
    </row>
    <row r="19" spans="1:6" x14ac:dyDescent="0.2">
      <c r="A19" s="180" t="s">
        <v>65</v>
      </c>
      <c r="B19" s="126" t="s">
        <v>108</v>
      </c>
      <c r="C19" s="81">
        <v>109</v>
      </c>
      <c r="D19" s="81">
        <v>74</v>
      </c>
      <c r="E19" s="81">
        <v>96</v>
      </c>
      <c r="F19" s="81">
        <v>85</v>
      </c>
    </row>
    <row r="20" spans="1:6" x14ac:dyDescent="0.2">
      <c r="A20" s="180"/>
      <c r="B20" s="126" t="s">
        <v>109</v>
      </c>
      <c r="C20" s="81">
        <v>153</v>
      </c>
      <c r="D20" s="81">
        <v>130</v>
      </c>
      <c r="E20" s="81">
        <v>161</v>
      </c>
      <c r="F20" s="81">
        <v>131</v>
      </c>
    </row>
    <row r="21" spans="1:6" x14ac:dyDescent="0.2">
      <c r="A21" s="180"/>
      <c r="B21" s="126" t="s">
        <v>110</v>
      </c>
      <c r="C21" s="81">
        <v>105</v>
      </c>
      <c r="D21" s="81">
        <v>91</v>
      </c>
      <c r="E21" s="81">
        <v>122</v>
      </c>
      <c r="F21" s="81">
        <v>102</v>
      </c>
    </row>
    <row r="22" spans="1:6" x14ac:dyDescent="0.2">
      <c r="A22" s="180"/>
      <c r="B22" s="126" t="s">
        <v>111</v>
      </c>
      <c r="C22" s="81">
        <v>247</v>
      </c>
      <c r="D22" s="81">
        <v>183</v>
      </c>
      <c r="E22" s="81">
        <v>389</v>
      </c>
      <c r="F22" s="81">
        <v>227</v>
      </c>
    </row>
    <row r="23" spans="1:6" x14ac:dyDescent="0.2">
      <c r="A23" s="180"/>
      <c r="B23" s="126" t="s">
        <v>112</v>
      </c>
      <c r="C23" s="81">
        <v>126</v>
      </c>
      <c r="D23" s="81">
        <v>86</v>
      </c>
      <c r="E23" s="81">
        <v>84</v>
      </c>
      <c r="F23" s="81">
        <v>79</v>
      </c>
    </row>
    <row r="24" spans="1:6" x14ac:dyDescent="0.2">
      <c r="A24" s="180"/>
      <c r="B24" s="126" t="s">
        <v>113</v>
      </c>
      <c r="C24" s="44">
        <v>98</v>
      </c>
      <c r="D24" s="44">
        <v>101</v>
      </c>
      <c r="E24" s="44">
        <v>103</v>
      </c>
      <c r="F24" s="44">
        <v>104</v>
      </c>
    </row>
    <row r="25" spans="1:6" x14ac:dyDescent="0.2">
      <c r="A25" s="180"/>
      <c r="B25" s="126" t="s">
        <v>114</v>
      </c>
      <c r="C25" s="44">
        <v>188</v>
      </c>
      <c r="D25" s="44">
        <v>191</v>
      </c>
      <c r="E25" s="44">
        <v>166</v>
      </c>
      <c r="F25" s="44">
        <v>162</v>
      </c>
    </row>
    <row r="26" spans="1:6" x14ac:dyDescent="0.2">
      <c r="A26" s="180"/>
      <c r="B26" s="126" t="s">
        <v>115</v>
      </c>
      <c r="C26" s="44">
        <v>323</v>
      </c>
      <c r="D26" s="44">
        <v>332</v>
      </c>
      <c r="E26" s="44">
        <v>344</v>
      </c>
      <c r="F26" s="44">
        <v>240</v>
      </c>
    </row>
    <row r="27" spans="1:6" x14ac:dyDescent="0.2">
      <c r="A27" s="180"/>
      <c r="B27" s="126" t="s">
        <v>116</v>
      </c>
      <c r="C27" s="44">
        <v>103</v>
      </c>
      <c r="D27" s="44">
        <v>92</v>
      </c>
      <c r="E27" s="44">
        <v>94</v>
      </c>
      <c r="F27" s="44">
        <v>86</v>
      </c>
    </row>
    <row r="28" spans="1:6" x14ac:dyDescent="0.2">
      <c r="A28" s="180"/>
      <c r="B28" s="126" t="s">
        <v>117</v>
      </c>
      <c r="C28" s="44">
        <v>95</v>
      </c>
      <c r="D28" s="44">
        <v>95</v>
      </c>
      <c r="E28" s="44">
        <v>91</v>
      </c>
      <c r="F28" s="44">
        <v>85</v>
      </c>
    </row>
    <row r="29" spans="1:6" x14ac:dyDescent="0.2">
      <c r="A29" s="66"/>
      <c r="B29" s="72" t="s">
        <v>56</v>
      </c>
      <c r="C29" s="73">
        <f t="shared" ref="C29" si="5">AVERAGE(C19:C28)</f>
        <v>154.69999999999999</v>
      </c>
      <c r="D29" s="73">
        <f>AVERAGE(D19:D28)</f>
        <v>137.5</v>
      </c>
      <c r="E29" s="73">
        <f t="shared" ref="E29:F29" si="6">AVERAGE(E19:E28)</f>
        <v>165</v>
      </c>
      <c r="F29" s="73">
        <f t="shared" si="6"/>
        <v>130.1</v>
      </c>
    </row>
    <row r="30" spans="1:6" x14ac:dyDescent="0.2">
      <c r="A30" s="66"/>
      <c r="B30" s="74" t="s">
        <v>4</v>
      </c>
      <c r="C30" s="75">
        <f>STDEV(C19:C28)</f>
        <v>76.586987580571858</v>
      </c>
      <c r="D30" s="75">
        <f t="shared" ref="D30:F30" si="7">STDEV(D19:D28)</f>
        <v>79.494584022365245</v>
      </c>
      <c r="E30" s="75">
        <f t="shared" si="7"/>
        <v>110.43650765132979</v>
      </c>
      <c r="F30" s="75">
        <f t="shared" si="7"/>
        <v>60.167266848345371</v>
      </c>
    </row>
    <row r="31" spans="1:6" x14ac:dyDescent="0.2">
      <c r="A31" s="66"/>
      <c r="B31" s="72" t="s">
        <v>102</v>
      </c>
      <c r="C31" s="73">
        <f t="shared" ref="C31" si="8">C30/SQRT(10)</f>
        <v>24.218931988563547</v>
      </c>
      <c r="D31" s="73">
        <f>D30/SQRT(10)</f>
        <v>25.13839471583038</v>
      </c>
      <c r="E31" s="73">
        <f t="shared" ref="E31" si="9">E30/SQRT(10)</f>
        <v>34.923090101281446</v>
      </c>
      <c r="F31" s="73">
        <f>F30/SQRT(10)</f>
        <v>19.02656038279121</v>
      </c>
    </row>
    <row r="32" spans="1:6" ht="17" thickBot="1" x14ac:dyDescent="0.25">
      <c r="A32" s="66"/>
      <c r="B32" s="70"/>
    </row>
    <row r="33" spans="1:6" ht="17" thickBot="1" x14ac:dyDescent="0.25">
      <c r="B33" s="70"/>
      <c r="C33" s="76" t="s">
        <v>63</v>
      </c>
      <c r="D33" s="77" t="s">
        <v>17</v>
      </c>
      <c r="E33" s="77" t="s">
        <v>72</v>
      </c>
      <c r="F33" s="78" t="s">
        <v>18</v>
      </c>
    </row>
    <row r="34" spans="1:6" ht="20" customHeight="1" x14ac:dyDescent="0.2">
      <c r="A34" s="180" t="s">
        <v>66</v>
      </c>
      <c r="B34" s="126" t="s">
        <v>108</v>
      </c>
      <c r="C34" s="80">
        <v>97.2</v>
      </c>
      <c r="D34" s="80">
        <v>96.2</v>
      </c>
      <c r="E34" s="80">
        <v>107.8</v>
      </c>
      <c r="F34" s="80">
        <v>113</v>
      </c>
    </row>
    <row r="35" spans="1:6" x14ac:dyDescent="0.2">
      <c r="A35" s="180"/>
      <c r="B35" s="126" t="s">
        <v>109</v>
      </c>
      <c r="C35" s="80">
        <v>28.4</v>
      </c>
      <c r="D35" s="80">
        <v>27</v>
      </c>
      <c r="E35" s="80">
        <v>32.799999999999997</v>
      </c>
      <c r="F35" s="80">
        <v>27.8</v>
      </c>
    </row>
    <row r="36" spans="1:6" x14ac:dyDescent="0.2">
      <c r="A36" s="180"/>
      <c r="B36" s="126" t="s">
        <v>110</v>
      </c>
      <c r="C36" s="80">
        <v>44</v>
      </c>
      <c r="D36" s="80">
        <v>45.8</v>
      </c>
      <c r="E36" s="80">
        <v>52.6</v>
      </c>
      <c r="F36" s="80">
        <v>53.6</v>
      </c>
    </row>
    <row r="37" spans="1:6" x14ac:dyDescent="0.2">
      <c r="A37" s="180"/>
      <c r="B37" s="126" t="s">
        <v>111</v>
      </c>
      <c r="C37" s="80">
        <v>155.6</v>
      </c>
      <c r="D37" s="80">
        <v>165.4</v>
      </c>
      <c r="E37" s="80">
        <v>157.19999999999999</v>
      </c>
      <c r="F37" s="80">
        <v>163.6</v>
      </c>
    </row>
    <row r="38" spans="1:6" x14ac:dyDescent="0.2">
      <c r="A38" s="180"/>
      <c r="B38" s="126" t="s">
        <v>112</v>
      </c>
      <c r="C38" s="80">
        <v>71.8</v>
      </c>
      <c r="D38" s="80">
        <v>82.8</v>
      </c>
      <c r="E38" s="80">
        <v>72.2</v>
      </c>
      <c r="F38" s="80">
        <v>75.2</v>
      </c>
    </row>
    <row r="39" spans="1:6" x14ac:dyDescent="0.2">
      <c r="A39" s="180"/>
      <c r="B39" s="126" t="s">
        <v>113</v>
      </c>
      <c r="C39" s="44">
        <v>84.4</v>
      </c>
      <c r="D39" s="44">
        <v>79.8</v>
      </c>
      <c r="E39" s="44">
        <v>74</v>
      </c>
      <c r="F39" s="44">
        <v>75.2</v>
      </c>
    </row>
    <row r="40" spans="1:6" x14ac:dyDescent="0.2">
      <c r="A40" s="180"/>
      <c r="B40" s="126" t="s">
        <v>114</v>
      </c>
      <c r="C40" s="44">
        <v>35.4</v>
      </c>
      <c r="D40" s="44">
        <v>34.799999999999997</v>
      </c>
      <c r="E40" s="44">
        <v>48.8</v>
      </c>
      <c r="F40" s="44">
        <v>39.6</v>
      </c>
    </row>
    <row r="41" spans="1:6" x14ac:dyDescent="0.2">
      <c r="A41" s="180"/>
      <c r="B41" s="126" t="s">
        <v>115</v>
      </c>
      <c r="C41" s="44">
        <v>27.6</v>
      </c>
      <c r="D41" s="44">
        <v>30.6</v>
      </c>
      <c r="E41" s="44">
        <v>24.2</v>
      </c>
      <c r="F41" s="44">
        <v>36</v>
      </c>
    </row>
    <row r="42" spans="1:6" x14ac:dyDescent="0.2">
      <c r="A42" s="180"/>
      <c r="B42" s="126" t="s">
        <v>116</v>
      </c>
      <c r="C42" s="44">
        <v>90.5</v>
      </c>
      <c r="D42" s="44">
        <v>93.6</v>
      </c>
      <c r="E42" s="44">
        <v>74.2</v>
      </c>
      <c r="F42" s="44">
        <v>80.8</v>
      </c>
    </row>
    <row r="43" spans="1:6" x14ac:dyDescent="0.2">
      <c r="A43" s="180"/>
      <c r="B43" s="126" t="s">
        <v>117</v>
      </c>
      <c r="C43" s="44">
        <v>82</v>
      </c>
      <c r="D43" s="44">
        <v>93</v>
      </c>
      <c r="E43" s="44">
        <v>100.8</v>
      </c>
      <c r="F43" s="44">
        <v>97</v>
      </c>
    </row>
    <row r="44" spans="1:6" x14ac:dyDescent="0.2">
      <c r="A44" s="66"/>
      <c r="B44" s="72" t="s">
        <v>56</v>
      </c>
      <c r="C44" s="73">
        <f t="shared" ref="C44" si="10">AVERAGE(C34:C43)</f>
        <v>71.69</v>
      </c>
      <c r="D44" s="73">
        <f>AVERAGE(D34:D43)</f>
        <v>74.900000000000006</v>
      </c>
      <c r="E44" s="73">
        <f t="shared" ref="E44:F44" si="11">AVERAGE(E34:E43)</f>
        <v>74.460000000000008</v>
      </c>
      <c r="F44" s="73">
        <f t="shared" si="11"/>
        <v>76.179999999999993</v>
      </c>
    </row>
    <row r="45" spans="1:6" x14ac:dyDescent="0.2">
      <c r="A45" s="66"/>
      <c r="B45" s="74" t="s">
        <v>4</v>
      </c>
      <c r="C45" s="75">
        <f>STDEV(C34:C43)</f>
        <v>39.7421816210434</v>
      </c>
      <c r="D45" s="75">
        <f t="shared" ref="D45:F45" si="12">STDEV(D34:D43)</f>
        <v>42.320706778387141</v>
      </c>
      <c r="E45" s="75">
        <f t="shared" si="12"/>
        <v>39.517315473374723</v>
      </c>
      <c r="F45" s="75">
        <f t="shared" si="12"/>
        <v>41.174042524116814</v>
      </c>
    </row>
    <row r="46" spans="1:6" x14ac:dyDescent="0.2">
      <c r="A46" s="66"/>
      <c r="B46" s="72" t="s">
        <v>102</v>
      </c>
      <c r="C46" s="73">
        <f t="shared" ref="C46" si="13">C45/SQRT(10)</f>
        <v>12.567581310657989</v>
      </c>
      <c r="D46" s="73">
        <f>D45/SQRT(10)</f>
        <v>13.382982560783015</v>
      </c>
      <c r="E46" s="73">
        <f t="shared" ref="E46" si="14">E45/SQRT(10)</f>
        <v>12.496472391127909</v>
      </c>
      <c r="F46" s="73">
        <f>F45/SQRT(10)</f>
        <v>13.020375485283747</v>
      </c>
    </row>
    <row r="47" spans="1:6" ht="17" thickBot="1" x14ac:dyDescent="0.25">
      <c r="A47" s="66"/>
      <c r="B47" s="68"/>
      <c r="C47" s="67"/>
      <c r="D47" s="67"/>
      <c r="E47" s="67"/>
      <c r="F47" s="67"/>
    </row>
    <row r="48" spans="1:6" ht="17" customHeight="1" thickBot="1" x14ac:dyDescent="0.25">
      <c r="B48" s="70"/>
      <c r="C48" s="76" t="s">
        <v>63</v>
      </c>
      <c r="D48" s="77" t="s">
        <v>17</v>
      </c>
      <c r="E48" s="77" t="s">
        <v>72</v>
      </c>
      <c r="F48" s="78" t="s">
        <v>18</v>
      </c>
    </row>
    <row r="49" spans="1:6" ht="19" customHeight="1" x14ac:dyDescent="0.2">
      <c r="A49" s="180" t="s">
        <v>67</v>
      </c>
      <c r="B49" s="126" t="s">
        <v>108</v>
      </c>
      <c r="C49" s="81">
        <v>47</v>
      </c>
      <c r="D49" s="81">
        <v>46</v>
      </c>
      <c r="E49" s="81">
        <v>51</v>
      </c>
      <c r="F49" s="81">
        <v>50</v>
      </c>
    </row>
    <row r="50" spans="1:6" x14ac:dyDescent="0.2">
      <c r="A50" s="180"/>
      <c r="B50" s="126" t="s">
        <v>109</v>
      </c>
      <c r="C50" s="81">
        <v>40</v>
      </c>
      <c r="D50" s="81">
        <v>35</v>
      </c>
      <c r="E50" s="81">
        <v>37</v>
      </c>
      <c r="F50" s="81">
        <v>35</v>
      </c>
    </row>
    <row r="51" spans="1:6" x14ac:dyDescent="0.2">
      <c r="A51" s="180"/>
      <c r="B51" s="126" t="s">
        <v>110</v>
      </c>
      <c r="C51" s="81">
        <v>47</v>
      </c>
      <c r="D51" s="81">
        <v>44</v>
      </c>
      <c r="E51" s="81">
        <v>49</v>
      </c>
      <c r="F51" s="81">
        <v>45</v>
      </c>
    </row>
    <row r="52" spans="1:6" x14ac:dyDescent="0.2">
      <c r="A52" s="180"/>
      <c r="B52" s="126" t="s">
        <v>111</v>
      </c>
      <c r="C52" s="81">
        <v>42</v>
      </c>
      <c r="D52" s="81">
        <v>46</v>
      </c>
      <c r="E52" s="81">
        <v>45</v>
      </c>
      <c r="F52" s="81">
        <v>44</v>
      </c>
    </row>
    <row r="53" spans="1:6" x14ac:dyDescent="0.2">
      <c r="A53" s="180"/>
      <c r="B53" s="126" t="s">
        <v>112</v>
      </c>
      <c r="C53" s="81">
        <v>42</v>
      </c>
      <c r="D53" s="81">
        <v>45</v>
      </c>
      <c r="E53" s="81">
        <v>47</v>
      </c>
      <c r="F53" s="81">
        <v>50</v>
      </c>
    </row>
    <row r="54" spans="1:6" x14ac:dyDescent="0.2">
      <c r="A54" s="180"/>
      <c r="B54" s="126" t="s">
        <v>113</v>
      </c>
      <c r="C54" s="81">
        <v>48</v>
      </c>
      <c r="D54" s="81">
        <v>44</v>
      </c>
      <c r="E54" s="81">
        <v>46</v>
      </c>
      <c r="F54" s="81">
        <v>46</v>
      </c>
    </row>
    <row r="55" spans="1:6" x14ac:dyDescent="0.2">
      <c r="A55" s="180"/>
      <c r="B55" s="126" t="s">
        <v>114</v>
      </c>
      <c r="C55" s="81">
        <v>38</v>
      </c>
      <c r="D55" s="81">
        <v>37</v>
      </c>
      <c r="E55" s="81">
        <v>41</v>
      </c>
      <c r="F55" s="81">
        <v>37</v>
      </c>
    </row>
    <row r="56" spans="1:6" x14ac:dyDescent="0.2">
      <c r="A56" s="180"/>
      <c r="B56" s="126" t="s">
        <v>115</v>
      </c>
      <c r="C56" s="81">
        <v>25</v>
      </c>
      <c r="D56" s="81">
        <v>23</v>
      </c>
      <c r="E56" s="81">
        <v>23</v>
      </c>
      <c r="F56" s="81">
        <v>23</v>
      </c>
    </row>
    <row r="57" spans="1:6" x14ac:dyDescent="0.2">
      <c r="A57" s="180"/>
      <c r="B57" s="126" t="s">
        <v>116</v>
      </c>
      <c r="C57" s="81">
        <v>52</v>
      </c>
      <c r="D57" s="81">
        <v>50</v>
      </c>
      <c r="E57" s="81">
        <v>50</v>
      </c>
      <c r="F57" s="81">
        <v>51</v>
      </c>
    </row>
    <row r="58" spans="1:6" x14ac:dyDescent="0.2">
      <c r="A58" s="180"/>
      <c r="B58" s="126" t="s">
        <v>117</v>
      </c>
      <c r="C58" s="81">
        <v>36</v>
      </c>
      <c r="D58" s="81">
        <v>33</v>
      </c>
      <c r="E58" s="81">
        <v>37</v>
      </c>
      <c r="F58" s="81">
        <v>34</v>
      </c>
    </row>
    <row r="59" spans="1:6" s="37" customFormat="1" x14ac:dyDescent="0.2">
      <c r="A59" s="71"/>
      <c r="B59" s="72" t="s">
        <v>56</v>
      </c>
      <c r="C59" s="73">
        <f t="shared" ref="C59" si="15">AVERAGE(C49:C58)</f>
        <v>41.7</v>
      </c>
      <c r="D59" s="73">
        <f>AVERAGE(D49:D58)</f>
        <v>40.299999999999997</v>
      </c>
      <c r="E59" s="73">
        <f t="shared" ref="E59:F59" si="16">AVERAGE(E49:E58)</f>
        <v>42.6</v>
      </c>
      <c r="F59" s="73">
        <f t="shared" si="16"/>
        <v>41.5</v>
      </c>
    </row>
    <row r="60" spans="1:6" s="37" customFormat="1" x14ac:dyDescent="0.2">
      <c r="A60" s="71"/>
      <c r="B60" s="74" t="s">
        <v>4</v>
      </c>
      <c r="C60" s="75">
        <f>STDEV(C49:C58)</f>
        <v>7.6746335417399463</v>
      </c>
      <c r="D60" s="75">
        <f t="shared" ref="D60:F60" si="17">STDEV(D49:D58)</f>
        <v>8.1656461947464898</v>
      </c>
      <c r="E60" s="75">
        <f t="shared" si="17"/>
        <v>8.5140406910519904</v>
      </c>
      <c r="F60" s="75">
        <f t="shared" si="17"/>
        <v>9.0338868219117678</v>
      </c>
    </row>
    <row r="61" spans="1:6" s="37" customFormat="1" x14ac:dyDescent="0.2">
      <c r="A61" s="79"/>
      <c r="B61" s="72" t="s">
        <v>102</v>
      </c>
      <c r="C61" s="73">
        <f t="shared" ref="C61" si="18">C60/SQRT(10)</f>
        <v>2.4269322199023158</v>
      </c>
      <c r="D61" s="73">
        <f>D60/SQRT(10)</f>
        <v>2.5822040542485758</v>
      </c>
      <c r="E61" s="73">
        <f t="shared" ref="E61" si="19">E60/SQRT(10)</f>
        <v>2.6923760675078259</v>
      </c>
      <c r="F61" s="73">
        <f>F60/SQRT(10)</f>
        <v>2.8567658481421101</v>
      </c>
    </row>
    <row r="62" spans="1:6" ht="17" thickBot="1" x14ac:dyDescent="0.25">
      <c r="A62" s="66"/>
      <c r="B62" s="68"/>
      <c r="C62" s="67"/>
      <c r="D62" s="67"/>
      <c r="E62" s="67"/>
      <c r="F62" s="67"/>
    </row>
    <row r="63" spans="1:6" ht="17" thickBot="1" x14ac:dyDescent="0.25">
      <c r="B63" s="70"/>
      <c r="C63" s="76" t="s">
        <v>63</v>
      </c>
      <c r="D63" s="77" t="s">
        <v>17</v>
      </c>
      <c r="E63" s="77" t="s">
        <v>72</v>
      </c>
      <c r="F63" s="78" t="s">
        <v>18</v>
      </c>
    </row>
    <row r="64" spans="1:6" ht="17" customHeight="1" x14ac:dyDescent="0.2">
      <c r="A64" s="180" t="s">
        <v>68</v>
      </c>
      <c r="B64" s="126" t="s">
        <v>108</v>
      </c>
      <c r="C64" s="81">
        <v>88</v>
      </c>
      <c r="D64" s="81">
        <v>82</v>
      </c>
      <c r="E64" s="81">
        <v>99</v>
      </c>
      <c r="F64" s="81">
        <v>98</v>
      </c>
    </row>
    <row r="65" spans="1:6" x14ac:dyDescent="0.2">
      <c r="A65" s="180"/>
      <c r="B65" s="126" t="s">
        <v>109</v>
      </c>
      <c r="C65" s="81">
        <v>62</v>
      </c>
      <c r="D65" s="81">
        <v>54</v>
      </c>
      <c r="E65" s="81">
        <v>63</v>
      </c>
      <c r="F65" s="81">
        <v>56</v>
      </c>
    </row>
    <row r="66" spans="1:6" x14ac:dyDescent="0.2">
      <c r="A66" s="180"/>
      <c r="B66" s="126" t="s">
        <v>110</v>
      </c>
      <c r="C66" s="81">
        <v>47</v>
      </c>
      <c r="D66" s="81">
        <v>65</v>
      </c>
      <c r="E66" s="81">
        <v>78</v>
      </c>
      <c r="F66" s="81">
        <v>71</v>
      </c>
    </row>
    <row r="67" spans="1:6" x14ac:dyDescent="0.2">
      <c r="A67" s="180"/>
      <c r="B67" s="126" t="s">
        <v>111</v>
      </c>
      <c r="C67" s="81">
        <v>138</v>
      </c>
      <c r="D67" s="81">
        <v>139</v>
      </c>
      <c r="E67" s="81">
        <v>145</v>
      </c>
      <c r="F67" s="81">
        <v>138</v>
      </c>
    </row>
    <row r="68" spans="1:6" x14ac:dyDescent="0.2">
      <c r="A68" s="180"/>
      <c r="B68" s="126" t="s">
        <v>112</v>
      </c>
      <c r="C68" s="81">
        <v>85</v>
      </c>
      <c r="D68" s="81">
        <v>86</v>
      </c>
      <c r="E68" s="81">
        <v>73</v>
      </c>
      <c r="F68" s="81">
        <v>83</v>
      </c>
    </row>
    <row r="69" spans="1:6" x14ac:dyDescent="0.2">
      <c r="A69" s="180"/>
      <c r="B69" s="126" t="s">
        <v>113</v>
      </c>
      <c r="C69" s="81">
        <v>84</v>
      </c>
      <c r="D69" s="81">
        <v>79</v>
      </c>
      <c r="E69" s="81">
        <v>74</v>
      </c>
      <c r="F69" s="81">
        <v>80</v>
      </c>
    </row>
    <row r="70" spans="1:6" x14ac:dyDescent="0.2">
      <c r="A70" s="180"/>
      <c r="B70" s="126" t="s">
        <v>114</v>
      </c>
      <c r="C70" s="81">
        <v>63</v>
      </c>
      <c r="D70" s="81">
        <v>65</v>
      </c>
      <c r="E70" s="81">
        <v>75</v>
      </c>
      <c r="F70" s="81">
        <v>64</v>
      </c>
    </row>
    <row r="71" spans="1:6" x14ac:dyDescent="0.2">
      <c r="A71" s="180"/>
      <c r="B71" s="126" t="s">
        <v>115</v>
      </c>
      <c r="C71" s="81">
        <v>70</v>
      </c>
      <c r="D71" s="81">
        <v>71</v>
      </c>
      <c r="E71" s="81">
        <v>68</v>
      </c>
      <c r="F71" s="81">
        <v>69</v>
      </c>
    </row>
    <row r="72" spans="1:6" x14ac:dyDescent="0.2">
      <c r="A72" s="180"/>
      <c r="B72" s="126" t="s">
        <v>116</v>
      </c>
      <c r="C72" s="81">
        <v>89</v>
      </c>
      <c r="D72" s="81">
        <v>79</v>
      </c>
      <c r="E72" s="81">
        <v>80</v>
      </c>
      <c r="F72" s="81">
        <v>83</v>
      </c>
    </row>
    <row r="73" spans="1:6" x14ac:dyDescent="0.2">
      <c r="A73" s="180"/>
      <c r="B73" s="126" t="s">
        <v>117</v>
      </c>
      <c r="C73" s="81">
        <v>87</v>
      </c>
      <c r="D73" s="81">
        <v>86</v>
      </c>
      <c r="E73" s="81">
        <v>97</v>
      </c>
      <c r="F73" s="81">
        <v>91</v>
      </c>
    </row>
    <row r="74" spans="1:6" x14ac:dyDescent="0.2">
      <c r="B74" s="72" t="s">
        <v>56</v>
      </c>
      <c r="C74" s="73">
        <f t="shared" ref="C74" si="20">AVERAGE(C64:C73)</f>
        <v>81.3</v>
      </c>
      <c r="D74" s="73">
        <f>AVERAGE(D64:D73)</f>
        <v>80.599999999999994</v>
      </c>
      <c r="E74" s="73">
        <f t="shared" ref="E74:F74" si="21">AVERAGE(E64:E73)</f>
        <v>85.2</v>
      </c>
      <c r="F74" s="73">
        <f t="shared" si="21"/>
        <v>83.3</v>
      </c>
    </row>
    <row r="75" spans="1:6" x14ac:dyDescent="0.2">
      <c r="B75" s="74" t="s">
        <v>4</v>
      </c>
      <c r="C75" s="75">
        <f>STDEV(C64:C73)</f>
        <v>24.458808910765342</v>
      </c>
      <c r="D75" s="75">
        <f t="shared" ref="D75:F75" si="22">STDEV(D64:D73)</f>
        <v>23.003381393950665</v>
      </c>
      <c r="E75" s="75">
        <f t="shared" si="22"/>
        <v>23.924882444852276</v>
      </c>
      <c r="F75" s="75">
        <f t="shared" si="22"/>
        <v>22.978492359402342</v>
      </c>
    </row>
    <row r="76" spans="1:6" x14ac:dyDescent="0.2">
      <c r="A76" s="66"/>
      <c r="B76" s="72" t="s">
        <v>102</v>
      </c>
      <c r="C76" s="73">
        <f t="shared" ref="C76" si="23">C75/SQRT(10)</f>
        <v>7.7345545012840526</v>
      </c>
      <c r="D76" s="73">
        <f>D75/SQRT(10)</f>
        <v>7.2743079090423137</v>
      </c>
      <c r="E76" s="73">
        <f t="shared" ref="E76" si="24">E75/SQRT(10)</f>
        <v>7.565712127751099</v>
      </c>
      <c r="F76" s="73">
        <f>F75/SQRT(10)</f>
        <v>7.2664373052487816</v>
      </c>
    </row>
    <row r="77" spans="1:6" ht="17" thickBot="1" x14ac:dyDescent="0.25">
      <c r="A77" s="66"/>
      <c r="B77" s="70"/>
      <c r="C77" s="67"/>
      <c r="D77" s="67"/>
      <c r="E77" s="67"/>
      <c r="F77" s="67"/>
    </row>
    <row r="78" spans="1:6" ht="17" thickBot="1" x14ac:dyDescent="0.25">
      <c r="B78" s="70"/>
      <c r="C78" s="76" t="s">
        <v>63</v>
      </c>
      <c r="D78" s="77" t="s">
        <v>17</v>
      </c>
      <c r="E78" s="77" t="s">
        <v>72</v>
      </c>
      <c r="F78" s="78" t="s">
        <v>18</v>
      </c>
    </row>
    <row r="79" spans="1:6" x14ac:dyDescent="0.2">
      <c r="A79" s="180" t="s">
        <v>69</v>
      </c>
      <c r="B79" s="126" t="s">
        <v>108</v>
      </c>
      <c r="C79" s="80">
        <v>9.6</v>
      </c>
      <c r="D79" s="80">
        <v>4.8</v>
      </c>
      <c r="E79" s="80">
        <v>12.8</v>
      </c>
      <c r="F79" s="80">
        <v>7.3</v>
      </c>
    </row>
    <row r="80" spans="1:6" x14ac:dyDescent="0.2">
      <c r="A80" s="180"/>
      <c r="B80" s="126" t="s">
        <v>109</v>
      </c>
      <c r="C80" s="80">
        <v>30.7</v>
      </c>
      <c r="D80" s="80">
        <v>16.100000000000001</v>
      </c>
      <c r="E80" s="80">
        <v>40.200000000000003</v>
      </c>
      <c r="F80" s="80">
        <v>14.1</v>
      </c>
    </row>
    <row r="81" spans="1:6" x14ac:dyDescent="0.2">
      <c r="A81" s="180"/>
      <c r="B81" s="126" t="s">
        <v>110</v>
      </c>
      <c r="C81" s="80">
        <v>25.2</v>
      </c>
      <c r="D81" s="80">
        <v>15.1</v>
      </c>
      <c r="E81" s="80">
        <v>26</v>
      </c>
      <c r="F81" s="80">
        <v>16.5</v>
      </c>
    </row>
    <row r="82" spans="1:6" x14ac:dyDescent="0.2">
      <c r="A82" s="180"/>
      <c r="B82" s="126" t="s">
        <v>111</v>
      </c>
      <c r="C82" s="80">
        <v>5.8</v>
      </c>
      <c r="D82" s="80">
        <v>4.9000000000000004</v>
      </c>
      <c r="E82" s="80">
        <v>10.4</v>
      </c>
      <c r="F82" s="80">
        <v>7.1</v>
      </c>
    </row>
    <row r="83" spans="1:6" x14ac:dyDescent="0.2">
      <c r="A83" s="180"/>
      <c r="B83" s="126" t="s">
        <v>112</v>
      </c>
      <c r="C83" s="80">
        <v>13</v>
      </c>
      <c r="D83" s="80">
        <v>10.7</v>
      </c>
      <c r="E83" s="80">
        <v>23.2</v>
      </c>
      <c r="F83" s="80">
        <v>8.1999999999999993</v>
      </c>
    </row>
    <row r="84" spans="1:6" x14ac:dyDescent="0.2">
      <c r="A84" s="180"/>
      <c r="B84" s="126" t="s">
        <v>113</v>
      </c>
      <c r="C84" s="44">
        <v>30.7</v>
      </c>
      <c r="D84" s="44">
        <v>20.5</v>
      </c>
      <c r="E84" s="44">
        <v>29.3</v>
      </c>
      <c r="F84" s="44">
        <v>15.1</v>
      </c>
    </row>
    <row r="85" spans="1:6" x14ac:dyDescent="0.2">
      <c r="A85" s="180"/>
      <c r="B85" s="126" t="s">
        <v>114</v>
      </c>
      <c r="C85" s="44">
        <v>20.3</v>
      </c>
      <c r="D85" s="44">
        <v>15.2</v>
      </c>
      <c r="E85" s="44">
        <v>17.3</v>
      </c>
      <c r="F85" s="44">
        <v>4.5999999999999996</v>
      </c>
    </row>
    <row r="86" spans="1:6" x14ac:dyDescent="0.2">
      <c r="A86" s="180"/>
      <c r="B86" s="126" t="s">
        <v>115</v>
      </c>
      <c r="C86" s="44">
        <v>8.4</v>
      </c>
      <c r="D86" s="44">
        <v>2.8</v>
      </c>
      <c r="E86" s="44">
        <v>21.8</v>
      </c>
      <c r="F86" s="44">
        <v>6.9</v>
      </c>
    </row>
    <row r="87" spans="1:6" x14ac:dyDescent="0.2">
      <c r="A87" s="180"/>
      <c r="B87" s="126" t="s">
        <v>116</v>
      </c>
      <c r="C87" s="44">
        <v>13.7</v>
      </c>
      <c r="D87" s="44">
        <v>6.5</v>
      </c>
      <c r="E87" s="44">
        <v>9.1999999999999993</v>
      </c>
      <c r="F87" s="44">
        <v>12.1</v>
      </c>
    </row>
    <row r="88" spans="1:6" x14ac:dyDescent="0.2">
      <c r="A88" s="180"/>
      <c r="B88" s="126" t="s">
        <v>117</v>
      </c>
      <c r="C88" s="44">
        <v>28.8</v>
      </c>
      <c r="D88" s="44">
        <v>23.4</v>
      </c>
      <c r="E88" s="44">
        <v>24.9</v>
      </c>
      <c r="F88" s="44">
        <v>20.399999999999999</v>
      </c>
    </row>
    <row r="89" spans="1:6" x14ac:dyDescent="0.2">
      <c r="B89" s="72" t="s">
        <v>56</v>
      </c>
      <c r="C89" s="73">
        <f t="shared" ref="C89" si="25">AVERAGE(C79:C88)</f>
        <v>18.62</v>
      </c>
      <c r="D89" s="73">
        <f>AVERAGE(D79:D88)</f>
        <v>12</v>
      </c>
      <c r="E89" s="73">
        <f t="shared" ref="E89:F89" si="26">AVERAGE(E79:E88)</f>
        <v>21.51</v>
      </c>
      <c r="F89" s="73">
        <f t="shared" si="26"/>
        <v>11.229999999999999</v>
      </c>
    </row>
    <row r="90" spans="1:6" x14ac:dyDescent="0.2">
      <c r="B90" s="74" t="s">
        <v>4</v>
      </c>
      <c r="C90" s="75">
        <f>STDEV(C79:C88)</f>
        <v>9.7042716825575752</v>
      </c>
      <c r="D90" s="75">
        <f t="shared" ref="D90:F90" si="27">STDEV(D79:D88)</f>
        <v>7.1313081237284619</v>
      </c>
      <c r="E90" s="75">
        <f t="shared" si="27"/>
        <v>9.5052558560455758</v>
      </c>
      <c r="F90" s="75">
        <f t="shared" si="27"/>
        <v>5.1663548292991139</v>
      </c>
    </row>
    <row r="91" spans="1:6" x14ac:dyDescent="0.2">
      <c r="B91" s="72" t="s">
        <v>102</v>
      </c>
      <c r="C91" s="73">
        <f t="shared" ref="C91" si="28">C90/SQRT(10)</f>
        <v>3.0687601549956427</v>
      </c>
      <c r="D91" s="73">
        <f>D90/SQRT(10)</f>
        <v>2.2551176367443793</v>
      </c>
      <c r="E91" s="73">
        <f t="shared" ref="E91" si="29">E90/SQRT(10)</f>
        <v>3.0058258247757585</v>
      </c>
      <c r="F91" s="73">
        <f>F90/SQRT(10)</f>
        <v>1.6337448461195607</v>
      </c>
    </row>
    <row r="92" spans="1:6" ht="17" thickBot="1" x14ac:dyDescent="0.25">
      <c r="A92" s="66"/>
      <c r="B92" s="70"/>
      <c r="C92" s="67"/>
      <c r="D92" s="67"/>
      <c r="E92" s="67"/>
      <c r="F92" s="67"/>
    </row>
    <row r="93" spans="1:6" ht="17" thickBot="1" x14ac:dyDescent="0.25">
      <c r="B93" s="70"/>
      <c r="C93" s="76" t="s">
        <v>63</v>
      </c>
      <c r="D93" s="77" t="s">
        <v>17</v>
      </c>
      <c r="E93" s="77" t="s">
        <v>72</v>
      </c>
      <c r="F93" s="78" t="s">
        <v>18</v>
      </c>
    </row>
    <row r="94" spans="1:6" ht="18" customHeight="1" x14ac:dyDescent="0.2">
      <c r="A94" s="180" t="s">
        <v>70</v>
      </c>
      <c r="B94" s="126" t="s">
        <v>108</v>
      </c>
      <c r="C94" s="80">
        <v>1.9</v>
      </c>
      <c r="D94" s="80">
        <v>1.6</v>
      </c>
      <c r="E94" s="80">
        <v>2.4</v>
      </c>
      <c r="F94" s="80">
        <v>1.7</v>
      </c>
    </row>
    <row r="95" spans="1:6" x14ac:dyDescent="0.2">
      <c r="A95" s="180"/>
      <c r="B95" s="126" t="s">
        <v>109</v>
      </c>
      <c r="C95" s="80">
        <v>6.3</v>
      </c>
      <c r="D95" s="80">
        <v>4</v>
      </c>
      <c r="E95" s="80">
        <v>6.2</v>
      </c>
      <c r="F95" s="80">
        <v>3.6</v>
      </c>
    </row>
    <row r="96" spans="1:6" x14ac:dyDescent="0.2">
      <c r="A96" s="180"/>
      <c r="B96" s="126" t="s">
        <v>110</v>
      </c>
      <c r="C96" s="80">
        <v>3.1</v>
      </c>
      <c r="D96" s="80">
        <v>2.4</v>
      </c>
      <c r="E96" s="80">
        <v>3.2</v>
      </c>
      <c r="F96" s="80">
        <v>2.5</v>
      </c>
    </row>
    <row r="97" spans="1:6" x14ac:dyDescent="0.2">
      <c r="A97" s="180"/>
      <c r="B97" s="126" t="s">
        <v>111</v>
      </c>
      <c r="C97" s="80">
        <v>2.1</v>
      </c>
      <c r="D97" s="80">
        <v>2.1</v>
      </c>
      <c r="E97" s="80">
        <v>3.2</v>
      </c>
      <c r="F97" s="80">
        <v>2.6</v>
      </c>
    </row>
    <row r="98" spans="1:6" x14ac:dyDescent="0.2">
      <c r="A98" s="180"/>
      <c r="B98" s="126" t="s">
        <v>112</v>
      </c>
      <c r="C98" s="80">
        <v>3.3</v>
      </c>
      <c r="D98" s="80">
        <v>2.4</v>
      </c>
      <c r="E98" s="80">
        <v>3.6</v>
      </c>
      <c r="F98" s="80">
        <v>2.2000000000000002</v>
      </c>
    </row>
    <row r="99" spans="1:6" x14ac:dyDescent="0.2">
      <c r="A99" s="180"/>
      <c r="B99" s="126" t="s">
        <v>113</v>
      </c>
      <c r="C99" s="44">
        <v>4.0999999999999996</v>
      </c>
      <c r="D99" s="44">
        <v>3</v>
      </c>
      <c r="E99" s="44">
        <v>3.7</v>
      </c>
      <c r="F99" s="44">
        <v>2.6</v>
      </c>
    </row>
    <row r="100" spans="1:6" x14ac:dyDescent="0.2">
      <c r="A100" s="180"/>
      <c r="B100" s="126" t="s">
        <v>114</v>
      </c>
      <c r="C100" s="44">
        <v>4.7</v>
      </c>
      <c r="D100" s="44">
        <v>3.9</v>
      </c>
      <c r="E100" s="44">
        <v>4.5999999999999996</v>
      </c>
      <c r="F100" s="44">
        <v>3.6</v>
      </c>
    </row>
    <row r="101" spans="1:6" x14ac:dyDescent="0.2">
      <c r="A101" s="180"/>
      <c r="B101" s="126" t="s">
        <v>115</v>
      </c>
      <c r="C101" s="44">
        <v>3.3</v>
      </c>
      <c r="D101" s="44">
        <v>2.6</v>
      </c>
      <c r="E101" s="44">
        <v>5.0999999999999996</v>
      </c>
      <c r="F101" s="44">
        <v>2.9</v>
      </c>
    </row>
    <row r="102" spans="1:6" x14ac:dyDescent="0.2">
      <c r="A102" s="180"/>
      <c r="B102" s="126" t="s">
        <v>116</v>
      </c>
      <c r="C102" s="44">
        <v>2.5</v>
      </c>
      <c r="D102" s="44">
        <v>1.7</v>
      </c>
      <c r="E102" s="44">
        <v>2.1</v>
      </c>
      <c r="F102" s="44">
        <v>1.9</v>
      </c>
    </row>
    <row r="103" spans="1:6" x14ac:dyDescent="0.2">
      <c r="A103" s="180"/>
      <c r="B103" s="126" t="s">
        <v>117</v>
      </c>
      <c r="C103" s="44">
        <v>3.7</v>
      </c>
      <c r="D103" s="44">
        <v>3.2</v>
      </c>
      <c r="E103" s="44">
        <v>3.9</v>
      </c>
      <c r="F103" s="44">
        <v>3</v>
      </c>
    </row>
    <row r="104" spans="1:6" x14ac:dyDescent="0.2">
      <c r="A104" s="66"/>
      <c r="B104" s="72" t="s">
        <v>56</v>
      </c>
      <c r="C104" s="73">
        <f t="shared" ref="C104" si="30">AVERAGE(C94:C103)</f>
        <v>3.5</v>
      </c>
      <c r="D104" s="73">
        <f>AVERAGE(D94:D103)</f>
        <v>2.69</v>
      </c>
      <c r="E104" s="73">
        <f t="shared" ref="E104:F104" si="31">AVERAGE(E94:E103)</f>
        <v>3.8</v>
      </c>
      <c r="F104" s="73">
        <f t="shared" si="31"/>
        <v>2.6599999999999997</v>
      </c>
    </row>
    <row r="105" spans="1:6" x14ac:dyDescent="0.2">
      <c r="A105" s="66"/>
      <c r="B105" s="74" t="s">
        <v>4</v>
      </c>
      <c r="C105" s="75">
        <f>STDEV(C94:C103)</f>
        <v>1.3097921802925665</v>
      </c>
      <c r="D105" s="75">
        <f t="shared" ref="D105:F105" si="32">STDEV(D94:D103)</f>
        <v>0.83193215535349552</v>
      </c>
      <c r="E105" s="75">
        <f t="shared" si="32"/>
        <v>1.2346839451634755</v>
      </c>
      <c r="F105" s="75">
        <f t="shared" si="32"/>
        <v>0.63979163274720519</v>
      </c>
    </row>
    <row r="106" spans="1:6" x14ac:dyDescent="0.2">
      <c r="A106" s="66"/>
      <c r="B106" s="72" t="s">
        <v>102</v>
      </c>
      <c r="C106" s="73">
        <f t="shared" ref="C106" si="33">C105/SQRT(10)</f>
        <v>0.41419265512024173</v>
      </c>
      <c r="D106" s="73">
        <f>D105/SQRT(10)</f>
        <v>0.26308004696500881</v>
      </c>
      <c r="E106" s="73">
        <f t="shared" ref="E106" si="34">E105/SQRT(10)</f>
        <v>0.39044134571590183</v>
      </c>
      <c r="F106" s="73">
        <f>F105/SQRT(10)</f>
        <v>0.20231987873991389</v>
      </c>
    </row>
    <row r="107" spans="1:6" ht="17" thickBot="1" x14ac:dyDescent="0.25">
      <c r="A107" s="66"/>
      <c r="B107" s="70"/>
      <c r="C107" s="67"/>
      <c r="D107" s="67"/>
      <c r="E107" s="67"/>
      <c r="F107" s="67"/>
    </row>
    <row r="108" spans="1:6" ht="17" thickBot="1" x14ac:dyDescent="0.25">
      <c r="B108" s="70"/>
      <c r="C108" s="76" t="s">
        <v>63</v>
      </c>
      <c r="D108" s="77" t="s">
        <v>17</v>
      </c>
      <c r="E108" s="77" t="s">
        <v>72</v>
      </c>
      <c r="F108" s="78" t="s">
        <v>18</v>
      </c>
    </row>
    <row r="109" spans="1:6" x14ac:dyDescent="0.2">
      <c r="A109" s="180" t="s">
        <v>71</v>
      </c>
      <c r="B109" s="126" t="s">
        <v>108</v>
      </c>
      <c r="C109" s="80">
        <v>20.9</v>
      </c>
      <c r="D109" s="80">
        <v>13.2</v>
      </c>
      <c r="E109" s="80">
        <v>13</v>
      </c>
      <c r="F109" s="80">
        <v>12.4</v>
      </c>
    </row>
    <row r="110" spans="1:6" x14ac:dyDescent="0.2">
      <c r="A110" s="180"/>
      <c r="B110" s="126" t="s">
        <v>109</v>
      </c>
      <c r="C110" s="80">
        <v>13.3</v>
      </c>
      <c r="D110" s="80">
        <v>8.4</v>
      </c>
      <c r="E110" s="80">
        <v>16.5</v>
      </c>
      <c r="F110" s="80">
        <v>7.4</v>
      </c>
    </row>
    <row r="111" spans="1:6" x14ac:dyDescent="0.2">
      <c r="A111" s="180"/>
      <c r="B111" s="126" t="s">
        <v>110</v>
      </c>
      <c r="C111" s="80">
        <v>11.4</v>
      </c>
      <c r="D111" s="80">
        <v>5.5</v>
      </c>
      <c r="E111" s="80">
        <v>13.3</v>
      </c>
      <c r="F111" s="80">
        <v>6.6</v>
      </c>
    </row>
    <row r="112" spans="1:6" x14ac:dyDescent="0.2">
      <c r="A112" s="180"/>
      <c r="B112" s="126" t="s">
        <v>111</v>
      </c>
      <c r="C112" s="80">
        <v>18.2</v>
      </c>
      <c r="D112" s="80">
        <v>12.4</v>
      </c>
      <c r="E112" s="80">
        <v>21.6</v>
      </c>
      <c r="F112" s="80">
        <v>16.399999999999999</v>
      </c>
    </row>
    <row r="113" spans="1:10" x14ac:dyDescent="0.2">
      <c r="A113" s="180"/>
      <c r="B113" s="126" t="s">
        <v>112</v>
      </c>
      <c r="C113" s="80">
        <v>13.6</v>
      </c>
      <c r="D113" s="80">
        <v>6.2</v>
      </c>
      <c r="E113" s="80">
        <v>14</v>
      </c>
      <c r="F113" s="80">
        <v>9.6</v>
      </c>
    </row>
    <row r="114" spans="1:10" x14ac:dyDescent="0.2">
      <c r="A114" s="180"/>
      <c r="B114" s="126" t="s">
        <v>113</v>
      </c>
      <c r="C114" s="44">
        <v>13</v>
      </c>
      <c r="D114" s="44">
        <v>11.8</v>
      </c>
      <c r="E114" s="44">
        <v>19.399999999999999</v>
      </c>
      <c r="F114" s="44">
        <v>10</v>
      </c>
    </row>
    <row r="115" spans="1:10" x14ac:dyDescent="0.2">
      <c r="A115" s="180"/>
      <c r="B115" s="126" t="s">
        <v>114</v>
      </c>
      <c r="C115" s="44">
        <v>15.4</v>
      </c>
      <c r="D115" s="44">
        <v>4.7</v>
      </c>
      <c r="E115" s="44">
        <v>16.2</v>
      </c>
      <c r="F115" s="44">
        <v>6.4</v>
      </c>
    </row>
    <row r="116" spans="1:10" x14ac:dyDescent="0.2">
      <c r="A116" s="180"/>
      <c r="B116" s="126" t="s">
        <v>115</v>
      </c>
      <c r="C116" s="44">
        <v>17.3</v>
      </c>
      <c r="D116" s="44">
        <v>11.6</v>
      </c>
      <c r="E116" s="44">
        <v>20.9</v>
      </c>
      <c r="F116" s="44">
        <v>13.2</v>
      </c>
    </row>
    <row r="117" spans="1:10" x14ac:dyDescent="0.2">
      <c r="A117" s="180"/>
      <c r="B117" s="126" t="s">
        <v>116</v>
      </c>
      <c r="C117" s="44">
        <v>17.399999999999999</v>
      </c>
      <c r="D117" s="44">
        <v>7.8</v>
      </c>
      <c r="E117" s="44">
        <v>13.8</v>
      </c>
      <c r="F117" s="44">
        <v>12.3</v>
      </c>
    </row>
    <row r="118" spans="1:10" x14ac:dyDescent="0.2">
      <c r="A118" s="180"/>
      <c r="B118" s="126" t="s">
        <v>117</v>
      </c>
      <c r="C118" s="44">
        <v>15.6</v>
      </c>
      <c r="D118" s="44">
        <v>4.9000000000000004</v>
      </c>
      <c r="E118" s="44">
        <v>13.1</v>
      </c>
      <c r="F118" s="44">
        <v>5</v>
      </c>
    </row>
    <row r="119" spans="1:10" x14ac:dyDescent="0.2">
      <c r="A119" s="66"/>
      <c r="B119" s="72" t="s">
        <v>56</v>
      </c>
      <c r="C119" s="73">
        <f t="shared" ref="C119" si="35">AVERAGE(C109:C118)</f>
        <v>15.61</v>
      </c>
      <c r="D119" s="73">
        <f>AVERAGE(D109:D118)</f>
        <v>8.65</v>
      </c>
      <c r="E119" s="73">
        <f t="shared" ref="E119:F119" si="36">AVERAGE(E109:E118)</f>
        <v>16.18</v>
      </c>
      <c r="F119" s="73">
        <f t="shared" si="36"/>
        <v>9.93</v>
      </c>
      <c r="G119" s="37"/>
    </row>
    <row r="120" spans="1:10" x14ac:dyDescent="0.2">
      <c r="A120" s="66"/>
      <c r="B120" s="74" t="s">
        <v>4</v>
      </c>
      <c r="C120" s="75">
        <f>STDEV(C109:C118)</f>
        <v>2.8811456054840376</v>
      </c>
      <c r="D120" s="75">
        <f t="shared" ref="D120:F120" si="37">STDEV(D109:D118)</f>
        <v>3.3294143629173001</v>
      </c>
      <c r="E120" s="75">
        <f t="shared" si="37"/>
        <v>3.3405920965534719</v>
      </c>
      <c r="F120" s="75">
        <f t="shared" si="37"/>
        <v>3.6307483158893485</v>
      </c>
      <c r="G120" s="37"/>
    </row>
    <row r="121" spans="1:10" x14ac:dyDescent="0.2">
      <c r="A121" s="66"/>
      <c r="B121" s="72" t="s">
        <v>102</v>
      </c>
      <c r="C121" s="73">
        <f t="shared" ref="C121" si="38">C120/SQRT(10)</f>
        <v>0.9110982383914471</v>
      </c>
      <c r="D121" s="73">
        <f>D120/SQRT(10)</f>
        <v>1.0528532661297114</v>
      </c>
      <c r="E121" s="73">
        <f t="shared" ref="E121" si="39">E120/SQRT(10)</f>
        <v>1.0563879758666093</v>
      </c>
      <c r="F121" s="73">
        <f>F120/SQRT(10)</f>
        <v>1.1481434289030852</v>
      </c>
      <c r="G121" s="37"/>
    </row>
    <row r="122" spans="1:10" ht="17" thickBot="1" x14ac:dyDescent="0.25"/>
    <row r="123" spans="1:10" ht="17" thickBot="1" x14ac:dyDescent="0.25">
      <c r="B123" s="70"/>
      <c r="C123" s="76" t="s">
        <v>63</v>
      </c>
      <c r="D123" s="77" t="s">
        <v>17</v>
      </c>
      <c r="E123" s="77" t="s">
        <v>72</v>
      </c>
      <c r="F123" s="78" t="s">
        <v>18</v>
      </c>
      <c r="J123" s="111"/>
    </row>
    <row r="124" spans="1:10" x14ac:dyDescent="0.2">
      <c r="A124" s="180" t="s">
        <v>74</v>
      </c>
      <c r="B124" s="126" t="s">
        <v>108</v>
      </c>
      <c r="C124" s="56">
        <v>0.45250000000000001</v>
      </c>
      <c r="D124" s="56">
        <v>0.31</v>
      </c>
      <c r="E124" s="56">
        <v>0.46799999999999997</v>
      </c>
      <c r="F124" s="56">
        <v>34.021500000000003</v>
      </c>
      <c r="J124" s="96"/>
    </row>
    <row r="125" spans="1:10" x14ac:dyDescent="0.2">
      <c r="A125" s="180"/>
      <c r="B125" s="126" t="s">
        <v>109</v>
      </c>
      <c r="C125" s="56">
        <v>3.8185000000000002</v>
      </c>
      <c r="D125" s="56">
        <v>3.2004999999999999</v>
      </c>
      <c r="E125" s="56">
        <v>2.5345</v>
      </c>
      <c r="F125" s="56">
        <v>59.6965</v>
      </c>
      <c r="J125" s="96"/>
    </row>
    <row r="126" spans="1:10" x14ac:dyDescent="0.2">
      <c r="A126" s="180"/>
      <c r="B126" s="126" t="s">
        <v>110</v>
      </c>
      <c r="C126" s="56">
        <v>2.7970000000000002</v>
      </c>
      <c r="D126" s="56">
        <v>1.6480000000000001</v>
      </c>
      <c r="E126" s="56">
        <v>2.71</v>
      </c>
      <c r="F126" s="56">
        <v>39.283999999999999</v>
      </c>
      <c r="J126" s="96"/>
    </row>
    <row r="127" spans="1:10" x14ac:dyDescent="0.2">
      <c r="A127" s="180"/>
      <c r="B127" s="126" t="s">
        <v>111</v>
      </c>
      <c r="C127" s="56">
        <v>0.75049999999999994</v>
      </c>
      <c r="D127" s="56">
        <v>0.66149999999999998</v>
      </c>
      <c r="E127" s="56">
        <v>0.88349999999999995</v>
      </c>
      <c r="F127" s="56">
        <v>43.21</v>
      </c>
      <c r="J127" s="96"/>
    </row>
    <row r="128" spans="1:10" x14ac:dyDescent="0.2">
      <c r="A128" s="180"/>
      <c r="B128" s="126" t="s">
        <v>112</v>
      </c>
      <c r="C128" s="56">
        <v>1.0684999999999998</v>
      </c>
      <c r="D128" s="56">
        <v>0.76550000000000007</v>
      </c>
      <c r="E128" s="56">
        <v>1.097</v>
      </c>
      <c r="F128" s="56">
        <v>27.015000000000001</v>
      </c>
      <c r="J128" s="96"/>
    </row>
    <row r="129" spans="1:10" x14ac:dyDescent="0.2">
      <c r="A129" s="180"/>
      <c r="B129" s="126" t="s">
        <v>113</v>
      </c>
      <c r="C129" s="44">
        <v>3.62</v>
      </c>
      <c r="D129" s="44">
        <v>2.67</v>
      </c>
      <c r="E129" s="44">
        <v>3.8</v>
      </c>
      <c r="F129" s="44">
        <v>52.04</v>
      </c>
      <c r="J129" s="96"/>
    </row>
    <row r="130" spans="1:10" x14ac:dyDescent="0.2">
      <c r="A130" s="180"/>
      <c r="B130" s="126" t="s">
        <v>114</v>
      </c>
      <c r="C130" s="44">
        <v>3.26</v>
      </c>
      <c r="D130" s="44">
        <v>2.1800000000000002</v>
      </c>
      <c r="E130" s="44">
        <v>2.37</v>
      </c>
      <c r="F130" s="44">
        <v>35.659999999999997</v>
      </c>
      <c r="J130" s="96"/>
    </row>
    <row r="131" spans="1:10" x14ac:dyDescent="0.2">
      <c r="A131" s="180"/>
      <c r="B131" s="126" t="s">
        <v>115</v>
      </c>
      <c r="C131" s="44">
        <v>0.2</v>
      </c>
      <c r="D131" s="44">
        <v>0.32</v>
      </c>
      <c r="E131" s="44">
        <v>0.2</v>
      </c>
      <c r="F131" s="44">
        <v>34.03</v>
      </c>
      <c r="J131" s="96"/>
    </row>
    <row r="132" spans="1:10" x14ac:dyDescent="0.2">
      <c r="A132" s="180"/>
      <c r="B132" s="126" t="s">
        <v>116</v>
      </c>
      <c r="C132" s="44">
        <v>2.16</v>
      </c>
      <c r="D132" s="44">
        <v>1.65</v>
      </c>
      <c r="E132" s="44">
        <v>2.0299999999999998</v>
      </c>
      <c r="F132" s="44">
        <v>39.049999999999997</v>
      </c>
      <c r="J132" s="96"/>
    </row>
    <row r="133" spans="1:10" x14ac:dyDescent="0.2">
      <c r="A133" s="180"/>
      <c r="B133" s="126" t="s">
        <v>117</v>
      </c>
      <c r="C133" s="44">
        <v>2.2000000000000002</v>
      </c>
      <c r="D133" s="44">
        <v>1.48</v>
      </c>
      <c r="E133" s="44">
        <v>1.99</v>
      </c>
      <c r="F133" s="44">
        <v>19.350000000000001</v>
      </c>
      <c r="J133" s="96"/>
    </row>
    <row r="134" spans="1:10" x14ac:dyDescent="0.2">
      <c r="A134" s="66"/>
      <c r="B134" s="72" t="s">
        <v>56</v>
      </c>
      <c r="C134" s="73">
        <f>AVERAGE(C124:C133)</f>
        <v>2.0326999999999993</v>
      </c>
      <c r="D134" s="73">
        <f>AVERAGE(D124:D133)</f>
        <v>1.4885500000000003</v>
      </c>
      <c r="E134" s="73">
        <f t="shared" ref="E134:F134" si="40">AVERAGE(E124:E133)</f>
        <v>1.8082999999999998</v>
      </c>
      <c r="F134" s="73">
        <f t="shared" si="40"/>
        <v>38.335700000000003</v>
      </c>
      <c r="I134" s="72"/>
      <c r="J134" s="73"/>
    </row>
    <row r="135" spans="1:10" x14ac:dyDescent="0.2">
      <c r="A135" s="66"/>
      <c r="B135" s="74" t="s">
        <v>4</v>
      </c>
      <c r="C135" s="75">
        <f>STDEV(C124:C133)</f>
        <v>1.3446501858186852</v>
      </c>
      <c r="D135" s="75">
        <f t="shared" ref="D135:F135" si="41">STDEV(D124:D133)</f>
        <v>0.98981287372917059</v>
      </c>
      <c r="E135" s="75">
        <f t="shared" si="41"/>
        <v>1.1278892085070533</v>
      </c>
      <c r="F135" s="75">
        <f t="shared" si="41"/>
        <v>11.557516604645928</v>
      </c>
      <c r="I135" s="74"/>
      <c r="J135" s="75"/>
    </row>
    <row r="136" spans="1:10" x14ac:dyDescent="0.2">
      <c r="A136" s="66"/>
      <c r="B136" s="72" t="s">
        <v>102</v>
      </c>
      <c r="C136" s="73">
        <f t="shared" ref="C136" si="42">C135/SQRT(10)</f>
        <v>0.42521572433556881</v>
      </c>
      <c r="D136" s="73">
        <f>D135/SQRT(10)</f>
        <v>0.31300631383408212</v>
      </c>
      <c r="E136" s="73">
        <f t="shared" ref="E136" si="43">E135/SQRT(10)</f>
        <v>0.35666988472068495</v>
      </c>
      <c r="F136" s="73">
        <f>F135/SQRT(10)</f>
        <v>3.6548076565896914</v>
      </c>
    </row>
    <row r="137" spans="1:10" ht="17" thickBot="1" x14ac:dyDescent="0.25"/>
    <row r="138" spans="1:10" ht="17" thickBot="1" x14ac:dyDescent="0.25">
      <c r="B138" s="70"/>
      <c r="C138" s="76" t="s">
        <v>63</v>
      </c>
      <c r="D138" s="77" t="s">
        <v>17</v>
      </c>
      <c r="E138" s="77" t="s">
        <v>72</v>
      </c>
      <c r="F138" s="78" t="s">
        <v>18</v>
      </c>
    </row>
    <row r="139" spans="1:10" ht="16" customHeight="1" x14ac:dyDescent="0.2">
      <c r="A139" s="180" t="s">
        <v>75</v>
      </c>
      <c r="B139" s="126" t="s">
        <v>108</v>
      </c>
      <c r="C139" s="80">
        <v>85.806000000000012</v>
      </c>
      <c r="D139" s="80">
        <v>137.48700000000002</v>
      </c>
      <c r="E139" s="80">
        <v>80.167500000000004</v>
      </c>
      <c r="F139" s="80">
        <v>110.33399999999999</v>
      </c>
    </row>
    <row r="140" spans="1:10" x14ac:dyDescent="0.2">
      <c r="A140" s="180"/>
      <c r="B140" s="126" t="s">
        <v>109</v>
      </c>
      <c r="C140" s="80">
        <v>176.148</v>
      </c>
      <c r="D140" s="80">
        <v>176.61</v>
      </c>
      <c r="E140" s="80">
        <v>249.60599999999999</v>
      </c>
      <c r="F140" s="80">
        <v>299.19749999999999</v>
      </c>
    </row>
    <row r="141" spans="1:10" x14ac:dyDescent="0.2">
      <c r="A141" s="180"/>
      <c r="B141" s="126" t="s">
        <v>110</v>
      </c>
      <c r="C141" s="80">
        <v>192.696</v>
      </c>
      <c r="D141" s="80">
        <v>176.96699999999998</v>
      </c>
      <c r="E141" s="80">
        <v>139.11449999999999</v>
      </c>
      <c r="F141" s="80">
        <v>131.88</v>
      </c>
    </row>
    <row r="142" spans="1:10" x14ac:dyDescent="0.2">
      <c r="A142" s="180"/>
      <c r="B142" s="126" t="s">
        <v>111</v>
      </c>
      <c r="C142" s="80">
        <v>251.27550000000002</v>
      </c>
      <c r="D142" s="80">
        <v>315.798</v>
      </c>
      <c r="E142" s="80">
        <v>233.87700000000001</v>
      </c>
      <c r="F142" s="80">
        <v>224.00700000000001</v>
      </c>
    </row>
    <row r="143" spans="1:10" x14ac:dyDescent="0.2">
      <c r="A143" s="180"/>
      <c r="B143" s="126" t="s">
        <v>112</v>
      </c>
      <c r="C143" s="80">
        <v>215.0925</v>
      </c>
      <c r="D143" s="80">
        <v>151.59899999999999</v>
      </c>
      <c r="E143" s="80">
        <v>210.798</v>
      </c>
      <c r="F143" s="80">
        <v>161.85749999999999</v>
      </c>
    </row>
    <row r="144" spans="1:10" x14ac:dyDescent="0.2">
      <c r="A144" s="180"/>
      <c r="B144" s="126" t="s">
        <v>113</v>
      </c>
      <c r="C144" s="80">
        <v>199.93049999999999</v>
      </c>
      <c r="D144" s="80">
        <v>217.53899999999999</v>
      </c>
      <c r="E144" s="80">
        <v>186.07050000000001</v>
      </c>
      <c r="F144" s="80">
        <v>239.7885</v>
      </c>
    </row>
    <row r="145" spans="1:6" x14ac:dyDescent="0.2">
      <c r="A145" s="180"/>
      <c r="B145" s="126" t="s">
        <v>114</v>
      </c>
      <c r="C145" s="80">
        <v>179.95950000000002</v>
      </c>
      <c r="D145" s="80">
        <v>158.38200000000001</v>
      </c>
      <c r="E145" s="80">
        <v>187.11</v>
      </c>
      <c r="F145" s="80">
        <v>161.0805</v>
      </c>
    </row>
    <row r="146" spans="1:6" x14ac:dyDescent="0.2">
      <c r="A146" s="180"/>
      <c r="B146" s="126" t="s">
        <v>115</v>
      </c>
      <c r="C146" s="80">
        <v>176.13749999999999</v>
      </c>
      <c r="D146" s="80">
        <v>184.18049999999999</v>
      </c>
      <c r="E146" s="80">
        <v>204.94949999999997</v>
      </c>
      <c r="F146" s="80">
        <v>195.0795</v>
      </c>
    </row>
    <row r="147" spans="1:6" x14ac:dyDescent="0.2">
      <c r="A147" s="180"/>
      <c r="B147" s="126" t="s">
        <v>116</v>
      </c>
      <c r="C147" s="80">
        <v>232.50150000000002</v>
      </c>
      <c r="D147" s="80">
        <v>248.50350000000003</v>
      </c>
      <c r="E147" s="80">
        <v>212.07900000000001</v>
      </c>
      <c r="F147" s="80">
        <v>219.345</v>
      </c>
    </row>
    <row r="148" spans="1:6" x14ac:dyDescent="0.2">
      <c r="A148" s="180"/>
      <c r="B148" s="126" t="s">
        <v>117</v>
      </c>
      <c r="C148" s="80">
        <v>143.535</v>
      </c>
      <c r="D148" s="80">
        <v>172.65149999999997</v>
      </c>
      <c r="E148" s="80">
        <v>138.1275</v>
      </c>
      <c r="F148" s="80">
        <v>154.58100000000002</v>
      </c>
    </row>
    <row r="149" spans="1:6" x14ac:dyDescent="0.2">
      <c r="A149" s="66"/>
      <c r="B149" s="72" t="s">
        <v>56</v>
      </c>
      <c r="C149" s="73">
        <f t="shared" ref="C149" si="44">AVERAGE(C139:C148)</f>
        <v>185.3082</v>
      </c>
      <c r="D149" s="73">
        <f>AVERAGE(D139:D148)</f>
        <v>193.97174999999999</v>
      </c>
      <c r="E149" s="73">
        <f t="shared" ref="E149:F149" si="45">AVERAGE(E139:E148)</f>
        <v>184.18995000000001</v>
      </c>
      <c r="F149" s="73">
        <f t="shared" si="45"/>
        <v>189.71505000000002</v>
      </c>
    </row>
    <row r="150" spans="1:6" x14ac:dyDescent="0.2">
      <c r="A150" s="66"/>
      <c r="B150" s="74" t="s">
        <v>4</v>
      </c>
      <c r="C150" s="75">
        <f>STDEV(C139:C148)</f>
        <v>46.63891513425245</v>
      </c>
      <c r="D150" s="75">
        <f t="shared" ref="D150:F150" si="46">STDEV(D139:D148)</f>
        <v>53.504291595394434</v>
      </c>
      <c r="E150" s="75">
        <f t="shared" si="46"/>
        <v>51.263033728262684</v>
      </c>
      <c r="F150" s="75">
        <f t="shared" si="46"/>
        <v>56.816500411632028</v>
      </c>
    </row>
    <row r="151" spans="1:6" x14ac:dyDescent="0.2">
      <c r="A151" s="66"/>
      <c r="B151" s="72" t="s">
        <v>102</v>
      </c>
      <c r="C151" s="73">
        <f t="shared" ref="C151" si="47">C150/SQRT(10)</f>
        <v>14.748519942353544</v>
      </c>
      <c r="D151" s="73">
        <f>D150/SQRT(10)</f>
        <v>16.919542603525059</v>
      </c>
      <c r="E151" s="73">
        <f t="shared" ref="E151" si="48">E150/SQRT(10)</f>
        <v>16.210794635134324</v>
      </c>
      <c r="F151" s="73">
        <f>F150/SQRT(10)</f>
        <v>17.966954998065148</v>
      </c>
    </row>
    <row r="152" spans="1:6" ht="17" thickBot="1" x14ac:dyDescent="0.25"/>
    <row r="153" spans="1:6" ht="17" thickBot="1" x14ac:dyDescent="0.25">
      <c r="B153" s="70"/>
      <c r="C153" s="76" t="s">
        <v>63</v>
      </c>
      <c r="D153" s="77" t="s">
        <v>17</v>
      </c>
      <c r="E153" s="77" t="s">
        <v>72</v>
      </c>
      <c r="F153" s="78" t="s">
        <v>18</v>
      </c>
    </row>
    <row r="154" spans="1:6" ht="16" customHeight="1" x14ac:dyDescent="0.2">
      <c r="A154" s="180" t="s">
        <v>76</v>
      </c>
      <c r="B154" s="126" t="s">
        <v>108</v>
      </c>
      <c r="C154" s="56">
        <v>2.065995</v>
      </c>
      <c r="D154" s="56">
        <v>1.6933750000000001</v>
      </c>
      <c r="E154" s="56">
        <v>1.9218450000000002</v>
      </c>
      <c r="F154" s="56">
        <v>2.1717049999999998</v>
      </c>
    </row>
    <row r="155" spans="1:6" x14ac:dyDescent="0.2">
      <c r="A155" s="180"/>
      <c r="B155" s="126" t="s">
        <v>109</v>
      </c>
      <c r="C155" s="56">
        <v>1.8573649999999999</v>
      </c>
      <c r="D155" s="56">
        <v>1.9946949999999999</v>
      </c>
      <c r="E155" s="56">
        <v>1.9495899999999999</v>
      </c>
      <c r="F155" s="56">
        <v>1.8286900000000001</v>
      </c>
    </row>
    <row r="156" spans="1:6" x14ac:dyDescent="0.2">
      <c r="A156" s="180"/>
      <c r="B156" s="126" t="s">
        <v>110</v>
      </c>
      <c r="C156" s="56">
        <v>2.9110549999999997</v>
      </c>
      <c r="D156" s="56">
        <v>2.6811900000000004</v>
      </c>
      <c r="E156" s="56">
        <v>3.3052199999999998</v>
      </c>
      <c r="F156" s="56">
        <v>2.5813699999999997</v>
      </c>
    </row>
    <row r="157" spans="1:6" x14ac:dyDescent="0.2">
      <c r="A157" s="180"/>
      <c r="B157" s="126" t="s">
        <v>111</v>
      </c>
      <c r="C157" s="56">
        <v>1.5631750000000002</v>
      </c>
      <c r="D157" s="56">
        <v>1.4745149999999998</v>
      </c>
      <c r="E157" s="56">
        <v>1.8511649999999999</v>
      </c>
      <c r="F157" s="56">
        <v>1.17831</v>
      </c>
    </row>
    <row r="158" spans="1:6" x14ac:dyDescent="0.2">
      <c r="A158" s="180"/>
      <c r="B158" s="126" t="s">
        <v>112</v>
      </c>
      <c r="C158" s="56">
        <v>2.441405</v>
      </c>
      <c r="D158" s="56">
        <v>3.0702399999999996</v>
      </c>
      <c r="E158" s="56">
        <v>2.1788349999999994</v>
      </c>
      <c r="F158" s="56">
        <v>2.6759200000000005</v>
      </c>
    </row>
    <row r="159" spans="1:6" x14ac:dyDescent="0.2">
      <c r="A159" s="180"/>
      <c r="B159" s="126" t="s">
        <v>113</v>
      </c>
      <c r="C159" s="56">
        <v>1.328195</v>
      </c>
      <c r="D159" s="56">
        <v>1.428015</v>
      </c>
      <c r="E159" s="56">
        <v>1.3605900000000002</v>
      </c>
      <c r="F159" s="56">
        <v>1.1381649999999999</v>
      </c>
    </row>
    <row r="160" spans="1:6" x14ac:dyDescent="0.2">
      <c r="A160" s="180"/>
      <c r="B160" s="126" t="s">
        <v>114</v>
      </c>
      <c r="C160" s="56">
        <v>5.3340149999999991</v>
      </c>
      <c r="D160" s="56">
        <v>4.5611849999999992</v>
      </c>
      <c r="E160" s="56">
        <v>5.9247200000000007</v>
      </c>
      <c r="F160" s="56">
        <v>5.4067100000000003</v>
      </c>
    </row>
    <row r="161" spans="1:6" x14ac:dyDescent="0.2">
      <c r="A161" s="180"/>
      <c r="B161" s="126" t="s">
        <v>115</v>
      </c>
      <c r="C161" s="56">
        <v>1.1784649999999999</v>
      </c>
      <c r="D161" s="56">
        <v>1.3004500000000001</v>
      </c>
      <c r="E161" s="56">
        <v>1.487225</v>
      </c>
      <c r="F161" s="56">
        <v>1.66377</v>
      </c>
    </row>
    <row r="162" spans="1:6" x14ac:dyDescent="0.2">
      <c r="A162" s="180"/>
      <c r="B162" s="126" t="s">
        <v>116</v>
      </c>
      <c r="C162" s="56">
        <v>3.0896149999999998</v>
      </c>
      <c r="D162" s="56">
        <v>2.7433449999999997</v>
      </c>
      <c r="E162" s="56">
        <v>3.1055800000000002</v>
      </c>
      <c r="F162" s="56">
        <v>3.1630850000000001</v>
      </c>
    </row>
    <row r="163" spans="1:6" x14ac:dyDescent="0.2">
      <c r="A163" s="180"/>
      <c r="B163" s="126" t="s">
        <v>117</v>
      </c>
      <c r="C163" s="56">
        <v>2.6802600000000001</v>
      </c>
      <c r="D163" s="56">
        <v>2.222855</v>
      </c>
      <c r="E163" s="56">
        <v>2.8115450000000006</v>
      </c>
      <c r="F163" s="56">
        <v>2.3090349999999997</v>
      </c>
    </row>
    <row r="164" spans="1:6" x14ac:dyDescent="0.2">
      <c r="A164" s="66"/>
      <c r="B164" s="72" t="s">
        <v>56</v>
      </c>
      <c r="C164" s="73">
        <f t="shared" ref="C164" si="49">AVERAGE(C154:C163)</f>
        <v>2.4449544999999997</v>
      </c>
      <c r="D164" s="73">
        <f>AVERAGE(D154:D163)</f>
        <v>2.3169864999999996</v>
      </c>
      <c r="E164" s="73">
        <f t="shared" ref="E164:F164" si="50">AVERAGE(E154:E163)</f>
        <v>2.5896315000000003</v>
      </c>
      <c r="F164" s="73">
        <f t="shared" si="50"/>
        <v>2.4116759999999999</v>
      </c>
    </row>
    <row r="165" spans="1:6" x14ac:dyDescent="0.2">
      <c r="A165" s="66"/>
      <c r="B165" s="74" t="s">
        <v>4</v>
      </c>
      <c r="C165" s="75">
        <f>STDEV(C154:C163)</f>
        <v>1.2088765643504853</v>
      </c>
      <c r="D165" s="75">
        <f t="shared" ref="D165:F165" si="51">STDEV(D154:D163)</f>
        <v>0.99739897108832776</v>
      </c>
      <c r="E165" s="75">
        <f t="shared" si="51"/>
        <v>1.3435381244891544</v>
      </c>
      <c r="F165" s="75">
        <f t="shared" si="51"/>
        <v>1.2357563750117673</v>
      </c>
    </row>
    <row r="166" spans="1:6" x14ac:dyDescent="0.2">
      <c r="A166" s="66"/>
      <c r="B166" s="72" t="s">
        <v>102</v>
      </c>
      <c r="C166" s="73">
        <f t="shared" ref="C166" si="52">C165/SQRT(10)</f>
        <v>0.38228033533466416</v>
      </c>
      <c r="D166" s="73">
        <f>D165/SQRT(10)</f>
        <v>0.31540524845475459</v>
      </c>
      <c r="E166" s="73">
        <f t="shared" ref="E166" si="53">E165/SQRT(10)</f>
        <v>0.4248640596656576</v>
      </c>
      <c r="F166" s="73">
        <f>F165/SQRT(10)</f>
        <v>0.39078047781103697</v>
      </c>
    </row>
  </sheetData>
  <mergeCells count="11">
    <mergeCell ref="A4:A13"/>
    <mergeCell ref="A19:A28"/>
    <mergeCell ref="A34:A43"/>
    <mergeCell ref="A49:A58"/>
    <mergeCell ref="A124:A133"/>
    <mergeCell ref="A139:A148"/>
    <mergeCell ref="A154:A163"/>
    <mergeCell ref="A64:A73"/>
    <mergeCell ref="A79:A88"/>
    <mergeCell ref="A94:A103"/>
    <mergeCell ref="A109:A118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J51"/>
  <sheetViews>
    <sheetView zoomScale="65" workbookViewId="0">
      <selection activeCell="K61" sqref="K61"/>
    </sheetView>
  </sheetViews>
  <sheetFormatPr baseColWidth="10" defaultColWidth="8.83203125" defaultRowHeight="16" x14ac:dyDescent="0.2"/>
  <cols>
    <col min="1" max="1" width="19.1640625" customWidth="1"/>
    <col min="2" max="2" width="9.83203125" customWidth="1"/>
    <col min="3" max="3" width="19.1640625" customWidth="1"/>
    <col min="4" max="4" width="22.5" customWidth="1"/>
    <col min="5" max="6" width="19.1640625" customWidth="1"/>
    <col min="7" max="7" width="22.33203125" customWidth="1"/>
    <col min="8" max="8" width="23.6640625" customWidth="1"/>
    <col min="9" max="9" width="11.6640625" customWidth="1"/>
  </cols>
  <sheetData>
    <row r="1" spans="1:6" x14ac:dyDescent="0.2">
      <c r="A1" s="29" t="s">
        <v>107</v>
      </c>
    </row>
    <row r="3" spans="1:6" ht="17" thickBot="1" x14ac:dyDescent="0.25">
      <c r="A3" s="69"/>
      <c r="B3" s="19"/>
      <c r="C3" s="13"/>
      <c r="D3" s="13"/>
    </row>
    <row r="4" spans="1:6" ht="17" thickBot="1" x14ac:dyDescent="0.25">
      <c r="A4" s="69"/>
      <c r="B4" s="70"/>
      <c r="C4" s="76" t="s">
        <v>63</v>
      </c>
      <c r="D4" s="77" t="s">
        <v>72</v>
      </c>
      <c r="E4" s="121" t="s">
        <v>56</v>
      </c>
      <c r="F4" s="111"/>
    </row>
    <row r="5" spans="1:6" ht="15.75" customHeight="1" x14ac:dyDescent="0.2">
      <c r="A5" s="208" t="s">
        <v>74</v>
      </c>
      <c r="B5" s="126" t="s">
        <v>108</v>
      </c>
      <c r="C5" s="56">
        <v>0.45250000000000001</v>
      </c>
      <c r="D5" s="56">
        <v>0.46799999999999997</v>
      </c>
      <c r="E5" s="120">
        <f t="shared" ref="E5:E14" si="0">AVERAGE(C5,D5)</f>
        <v>0.46024999999999999</v>
      </c>
    </row>
    <row r="6" spans="1:6" x14ac:dyDescent="0.2">
      <c r="A6" s="209"/>
      <c r="B6" s="126" t="s">
        <v>109</v>
      </c>
      <c r="C6" s="56">
        <v>3.8185000000000002</v>
      </c>
      <c r="D6" s="56">
        <v>2.5345</v>
      </c>
      <c r="E6" s="120">
        <f t="shared" si="0"/>
        <v>3.1764999999999999</v>
      </c>
    </row>
    <row r="7" spans="1:6" x14ac:dyDescent="0.2">
      <c r="A7" s="209"/>
      <c r="B7" s="126" t="s">
        <v>110</v>
      </c>
      <c r="C7" s="56">
        <v>2.7970000000000002</v>
      </c>
      <c r="D7" s="56">
        <v>2.71</v>
      </c>
      <c r="E7" s="120">
        <f t="shared" si="0"/>
        <v>2.7534999999999998</v>
      </c>
    </row>
    <row r="8" spans="1:6" x14ac:dyDescent="0.2">
      <c r="A8" s="209"/>
      <c r="B8" s="126" t="s">
        <v>111</v>
      </c>
      <c r="C8" s="56">
        <v>0.75049999999999994</v>
      </c>
      <c r="D8" s="56">
        <v>0.88349999999999995</v>
      </c>
      <c r="E8" s="120">
        <f t="shared" si="0"/>
        <v>0.81699999999999995</v>
      </c>
    </row>
    <row r="9" spans="1:6" x14ac:dyDescent="0.2">
      <c r="A9" s="209"/>
      <c r="B9" s="126" t="s">
        <v>112</v>
      </c>
      <c r="C9" s="56">
        <v>1.0684999999999998</v>
      </c>
      <c r="D9" s="56">
        <v>1.097</v>
      </c>
      <c r="E9" s="120">
        <f t="shared" si="0"/>
        <v>1.0827499999999999</v>
      </c>
    </row>
    <row r="10" spans="1:6" x14ac:dyDescent="0.2">
      <c r="A10" s="209"/>
      <c r="B10" s="126" t="s">
        <v>113</v>
      </c>
      <c r="C10" s="44">
        <v>3.62</v>
      </c>
      <c r="D10" s="44">
        <v>3.8</v>
      </c>
      <c r="E10" s="120">
        <f t="shared" si="0"/>
        <v>3.71</v>
      </c>
    </row>
    <row r="11" spans="1:6" x14ac:dyDescent="0.2">
      <c r="A11" s="209"/>
      <c r="B11" s="126" t="s">
        <v>114</v>
      </c>
      <c r="C11" s="44">
        <v>3.26</v>
      </c>
      <c r="D11" s="44">
        <v>2.37</v>
      </c>
      <c r="E11" s="120">
        <f t="shared" si="0"/>
        <v>2.8149999999999999</v>
      </c>
    </row>
    <row r="12" spans="1:6" x14ac:dyDescent="0.2">
      <c r="A12" s="209"/>
      <c r="B12" s="126" t="s">
        <v>115</v>
      </c>
      <c r="C12" s="44">
        <v>0.2</v>
      </c>
      <c r="D12" s="44">
        <v>0.2</v>
      </c>
      <c r="E12" s="120">
        <f t="shared" si="0"/>
        <v>0.2</v>
      </c>
    </row>
    <row r="13" spans="1:6" x14ac:dyDescent="0.2">
      <c r="A13" s="209"/>
      <c r="B13" s="126" t="s">
        <v>116</v>
      </c>
      <c r="C13" s="44">
        <v>2.16</v>
      </c>
      <c r="D13" s="44">
        <v>2.0299999999999998</v>
      </c>
      <c r="E13" s="120">
        <f t="shared" si="0"/>
        <v>2.0949999999999998</v>
      </c>
    </row>
    <row r="14" spans="1:6" x14ac:dyDescent="0.2">
      <c r="A14" s="210"/>
      <c r="B14" s="126" t="s">
        <v>117</v>
      </c>
      <c r="C14" s="44">
        <v>2.2000000000000002</v>
      </c>
      <c r="D14" s="44">
        <v>1.99</v>
      </c>
      <c r="E14" s="120">
        <f t="shared" si="0"/>
        <v>2.0950000000000002</v>
      </c>
    </row>
    <row r="15" spans="1:6" x14ac:dyDescent="0.2">
      <c r="A15" s="66"/>
      <c r="B15" s="72" t="s">
        <v>56</v>
      </c>
      <c r="C15" s="73">
        <f>AVERAGE(C5:C14)</f>
        <v>2.0326999999999993</v>
      </c>
      <c r="D15" s="73">
        <f t="shared" ref="D15" si="1">AVERAGE(D5:D14)</f>
        <v>1.8082999999999998</v>
      </c>
      <c r="E15" s="113">
        <f>AVERAGE(E5:E14)</f>
        <v>1.9204999999999999</v>
      </c>
    </row>
    <row r="16" spans="1:6" x14ac:dyDescent="0.2">
      <c r="A16" s="66"/>
      <c r="B16" s="72" t="s">
        <v>4</v>
      </c>
      <c r="C16" s="73">
        <f>STDEV(C5:C14)</f>
        <v>1.3446501858186852</v>
      </c>
      <c r="D16" s="73">
        <f t="shared" ref="D16" si="2">STDEV(D5:D14)</f>
        <v>1.1278892085070533</v>
      </c>
      <c r="E16" s="113">
        <f>STDEV(E5:E14)</f>
        <v>1.2177736345478989</v>
      </c>
    </row>
    <row r="17" spans="1:5" x14ac:dyDescent="0.2">
      <c r="A17" s="66"/>
      <c r="B17" s="72"/>
      <c r="C17" s="73"/>
      <c r="D17" s="73"/>
    </row>
    <row r="20" spans="1:5" ht="17" thickBot="1" x14ac:dyDescent="0.25"/>
    <row r="21" spans="1:5" ht="17" thickBot="1" x14ac:dyDescent="0.25">
      <c r="A21" s="69"/>
      <c r="B21" s="70"/>
      <c r="C21" s="76" t="s">
        <v>63</v>
      </c>
      <c r="D21" s="77" t="s">
        <v>72</v>
      </c>
      <c r="E21" s="122" t="s">
        <v>56</v>
      </c>
    </row>
    <row r="22" spans="1:5" x14ac:dyDescent="0.2">
      <c r="A22" s="180" t="s">
        <v>65</v>
      </c>
      <c r="B22" s="126" t="s">
        <v>108</v>
      </c>
      <c r="C22" s="81">
        <v>109</v>
      </c>
      <c r="D22" s="116">
        <v>96</v>
      </c>
      <c r="E22" s="118">
        <f t="shared" ref="E22:E31" si="3">AVERAGE(C22,D22)</f>
        <v>102.5</v>
      </c>
    </row>
    <row r="23" spans="1:5" x14ac:dyDescent="0.2">
      <c r="A23" s="180"/>
      <c r="B23" s="126" t="s">
        <v>109</v>
      </c>
      <c r="C23" s="81">
        <v>153</v>
      </c>
      <c r="D23" s="116">
        <v>161</v>
      </c>
      <c r="E23" s="118">
        <f t="shared" si="3"/>
        <v>157</v>
      </c>
    </row>
    <row r="24" spans="1:5" x14ac:dyDescent="0.2">
      <c r="A24" s="180"/>
      <c r="B24" s="126" t="s">
        <v>110</v>
      </c>
      <c r="C24" s="81">
        <v>105</v>
      </c>
      <c r="D24" s="116">
        <v>122</v>
      </c>
      <c r="E24" s="118">
        <f t="shared" si="3"/>
        <v>113.5</v>
      </c>
    </row>
    <row r="25" spans="1:5" x14ac:dyDescent="0.2">
      <c r="A25" s="180"/>
      <c r="B25" s="126" t="s">
        <v>111</v>
      </c>
      <c r="C25" s="81">
        <v>247</v>
      </c>
      <c r="D25" s="116">
        <v>389</v>
      </c>
      <c r="E25" s="118">
        <f t="shared" si="3"/>
        <v>318</v>
      </c>
    </row>
    <row r="26" spans="1:5" x14ac:dyDescent="0.2">
      <c r="A26" s="180"/>
      <c r="B26" s="126" t="s">
        <v>112</v>
      </c>
      <c r="C26" s="81">
        <v>126</v>
      </c>
      <c r="D26" s="116">
        <v>84</v>
      </c>
      <c r="E26" s="118">
        <f t="shared" si="3"/>
        <v>105</v>
      </c>
    </row>
    <row r="27" spans="1:5" x14ac:dyDescent="0.2">
      <c r="A27" s="180"/>
      <c r="B27" s="126" t="s">
        <v>113</v>
      </c>
      <c r="C27" s="44">
        <v>98</v>
      </c>
      <c r="D27" s="117">
        <v>103</v>
      </c>
      <c r="E27" s="118">
        <f t="shared" si="3"/>
        <v>100.5</v>
      </c>
    </row>
    <row r="28" spans="1:5" x14ac:dyDescent="0.2">
      <c r="A28" s="180"/>
      <c r="B28" s="126" t="s">
        <v>114</v>
      </c>
      <c r="C28" s="44">
        <v>188</v>
      </c>
      <c r="D28" s="117">
        <v>166</v>
      </c>
      <c r="E28" s="118">
        <f t="shared" si="3"/>
        <v>177</v>
      </c>
    </row>
    <row r="29" spans="1:5" x14ac:dyDescent="0.2">
      <c r="A29" s="180"/>
      <c r="B29" s="126" t="s">
        <v>115</v>
      </c>
      <c r="C29" s="44">
        <v>323</v>
      </c>
      <c r="D29" s="117">
        <v>344</v>
      </c>
      <c r="E29" s="118">
        <f t="shared" si="3"/>
        <v>333.5</v>
      </c>
    </row>
    <row r="30" spans="1:5" x14ac:dyDescent="0.2">
      <c r="A30" s="180"/>
      <c r="B30" s="126" t="s">
        <v>116</v>
      </c>
      <c r="C30" s="44">
        <v>103</v>
      </c>
      <c r="D30" s="117">
        <v>94</v>
      </c>
      <c r="E30" s="118">
        <f t="shared" si="3"/>
        <v>98.5</v>
      </c>
    </row>
    <row r="31" spans="1:5" x14ac:dyDescent="0.2">
      <c r="A31" s="180"/>
      <c r="B31" s="126" t="s">
        <v>117</v>
      </c>
      <c r="C31" s="44">
        <v>95</v>
      </c>
      <c r="D31" s="117">
        <v>91</v>
      </c>
      <c r="E31" s="118">
        <f t="shared" si="3"/>
        <v>93</v>
      </c>
    </row>
    <row r="32" spans="1:5" x14ac:dyDescent="0.2">
      <c r="A32" s="66"/>
      <c r="B32" s="72" t="s">
        <v>56</v>
      </c>
      <c r="C32" s="73">
        <f t="shared" ref="C32" si="4">AVERAGE(C22:C31)</f>
        <v>154.69999999999999</v>
      </c>
      <c r="D32" s="73">
        <f>AVERAGE(D22:D31)</f>
        <v>165</v>
      </c>
      <c r="E32" s="119">
        <f>AVERAGE(E22:E31)</f>
        <v>159.85</v>
      </c>
    </row>
    <row r="33" spans="1:10" x14ac:dyDescent="0.2">
      <c r="A33" s="66"/>
      <c r="B33" s="72" t="s">
        <v>4</v>
      </c>
      <c r="C33" s="73">
        <f>STDEV(C22:C31)</f>
        <v>76.586987580571858</v>
      </c>
      <c r="D33" s="73">
        <f>STDEV(D22:D31)</f>
        <v>110.43650765132979</v>
      </c>
      <c r="E33" s="119">
        <f>STDEV(E22:E31)</f>
        <v>91.693344602781522</v>
      </c>
    </row>
    <row r="34" spans="1:10" x14ac:dyDescent="0.2">
      <c r="A34" s="66"/>
      <c r="B34" s="72"/>
      <c r="C34" s="73"/>
      <c r="D34" s="73"/>
    </row>
    <row r="35" spans="1:10" x14ac:dyDescent="0.2">
      <c r="A35" s="66"/>
      <c r="B35" s="72"/>
      <c r="C35" s="73"/>
      <c r="D35" s="73"/>
    </row>
    <row r="36" spans="1:10" ht="17" thickBot="1" x14ac:dyDescent="0.25"/>
    <row r="37" spans="1:10" ht="17" thickBot="1" x14ac:dyDescent="0.25">
      <c r="C37" s="211" t="s">
        <v>63</v>
      </c>
      <c r="D37" s="212"/>
      <c r="E37" s="213"/>
      <c r="F37" s="211" t="s">
        <v>72</v>
      </c>
      <c r="G37" s="212"/>
      <c r="H37" s="214"/>
      <c r="I37" s="123" t="s">
        <v>56</v>
      </c>
    </row>
    <row r="38" spans="1:10" x14ac:dyDescent="0.2">
      <c r="C38" s="124" t="s">
        <v>120</v>
      </c>
      <c r="D38" s="124" t="s">
        <v>121</v>
      </c>
      <c r="E38" s="125" t="s">
        <v>119</v>
      </c>
      <c r="F38" s="124" t="s">
        <v>120</v>
      </c>
      <c r="G38" s="124" t="s">
        <v>121</v>
      </c>
      <c r="H38" s="124" t="s">
        <v>119</v>
      </c>
      <c r="I38" s="122" t="s">
        <v>122</v>
      </c>
    </row>
    <row r="39" spans="1:10" ht="16" customHeight="1" x14ac:dyDescent="0.2">
      <c r="A39" s="180" t="s">
        <v>118</v>
      </c>
      <c r="B39" s="126" t="s">
        <v>108</v>
      </c>
      <c r="C39" s="81">
        <v>78</v>
      </c>
      <c r="D39" s="80">
        <v>9.6</v>
      </c>
      <c r="E39" s="80">
        <f>D39*C39/405</f>
        <v>1.8488888888888888</v>
      </c>
      <c r="F39" s="81">
        <v>83</v>
      </c>
      <c r="G39" s="80">
        <v>12.8</v>
      </c>
      <c r="H39" s="115">
        <f>G39*F39/405</f>
        <v>2.6232098765432101</v>
      </c>
      <c r="I39" s="114">
        <f>AVERAGE(E39,H39)</f>
        <v>2.2360493827160495</v>
      </c>
    </row>
    <row r="40" spans="1:10" x14ac:dyDescent="0.2">
      <c r="A40" s="180"/>
      <c r="B40" s="126" t="s">
        <v>109</v>
      </c>
      <c r="C40" s="81">
        <v>106</v>
      </c>
      <c r="D40" s="80">
        <v>30.7</v>
      </c>
      <c r="E40" s="80">
        <f t="shared" ref="E40:E48" si="5">D40*C40/405</f>
        <v>8.0350617283950605</v>
      </c>
      <c r="F40" s="81">
        <v>111</v>
      </c>
      <c r="G40" s="80">
        <v>40.200000000000003</v>
      </c>
      <c r="H40" s="115">
        <f t="shared" ref="H40:H48" si="6">G40*F40/405</f>
        <v>11.017777777777779</v>
      </c>
      <c r="I40" s="114">
        <f t="shared" ref="I40:I48" si="7">AVERAGE(E40,H40)</f>
        <v>9.5264197530864188</v>
      </c>
    </row>
    <row r="41" spans="1:10" x14ac:dyDescent="0.2">
      <c r="A41" s="180"/>
      <c r="B41" s="126" t="s">
        <v>110</v>
      </c>
      <c r="C41" s="81"/>
      <c r="D41" s="80"/>
      <c r="E41" s="80"/>
      <c r="F41" s="81"/>
      <c r="G41" s="80"/>
      <c r="H41" s="115"/>
      <c r="I41" s="114"/>
      <c r="J41" t="s">
        <v>127</v>
      </c>
    </row>
    <row r="42" spans="1:10" x14ac:dyDescent="0.2">
      <c r="A42" s="180"/>
      <c r="B42" s="126" t="s">
        <v>111</v>
      </c>
      <c r="C42" s="81">
        <v>138</v>
      </c>
      <c r="D42" s="80">
        <v>5.8</v>
      </c>
      <c r="E42" s="80">
        <f t="shared" si="5"/>
        <v>1.9762962962962962</v>
      </c>
      <c r="F42" s="81">
        <v>145</v>
      </c>
      <c r="G42" s="80">
        <v>10.4</v>
      </c>
      <c r="H42" s="115">
        <f t="shared" si="6"/>
        <v>3.723456790123457</v>
      </c>
      <c r="I42" s="114">
        <f t="shared" si="7"/>
        <v>2.8498765432098767</v>
      </c>
    </row>
    <row r="43" spans="1:10" x14ac:dyDescent="0.2">
      <c r="A43" s="180"/>
      <c r="B43" s="126" t="s">
        <v>112</v>
      </c>
      <c r="C43" s="81">
        <v>119</v>
      </c>
      <c r="D43" s="80">
        <v>13</v>
      </c>
      <c r="E43" s="80">
        <f t="shared" si="5"/>
        <v>3.8197530864197531</v>
      </c>
      <c r="F43" s="81">
        <v>111</v>
      </c>
      <c r="G43" s="80">
        <v>23.2</v>
      </c>
      <c r="H43" s="115">
        <f t="shared" si="6"/>
        <v>6.358518518518518</v>
      </c>
      <c r="I43" s="114">
        <f t="shared" si="7"/>
        <v>5.0891358024691353</v>
      </c>
    </row>
    <row r="44" spans="1:10" x14ac:dyDescent="0.2">
      <c r="A44" s="180"/>
      <c r="B44" s="126" t="s">
        <v>113</v>
      </c>
      <c r="C44" s="44">
        <v>112</v>
      </c>
      <c r="D44" s="44">
        <v>30.7</v>
      </c>
      <c r="E44" s="80">
        <f t="shared" si="5"/>
        <v>8.4898765432098759</v>
      </c>
      <c r="F44" s="44">
        <v>114</v>
      </c>
      <c r="G44" s="44">
        <v>29.3</v>
      </c>
      <c r="H44" s="115">
        <f t="shared" si="6"/>
        <v>8.2474074074074082</v>
      </c>
      <c r="I44" s="114">
        <f t="shared" si="7"/>
        <v>8.3686419753086412</v>
      </c>
    </row>
    <row r="45" spans="1:10" x14ac:dyDescent="0.2">
      <c r="A45" s="180"/>
      <c r="B45" s="126" t="s">
        <v>114</v>
      </c>
      <c r="C45" s="44">
        <v>96</v>
      </c>
      <c r="D45" s="44">
        <v>20.3</v>
      </c>
      <c r="E45" s="80">
        <f t="shared" si="5"/>
        <v>4.811851851851852</v>
      </c>
      <c r="F45" s="44">
        <v>94</v>
      </c>
      <c r="G45" s="44">
        <v>17.3</v>
      </c>
      <c r="H45" s="115">
        <f t="shared" si="6"/>
        <v>4.0153086419753086</v>
      </c>
      <c r="I45" s="114">
        <f t="shared" si="7"/>
        <v>4.4135802469135808</v>
      </c>
    </row>
    <row r="46" spans="1:10" x14ac:dyDescent="0.2">
      <c r="A46" s="180"/>
      <c r="B46" s="126" t="s">
        <v>115</v>
      </c>
      <c r="C46" s="44"/>
      <c r="D46" s="44"/>
      <c r="E46" s="80"/>
      <c r="F46" s="44"/>
      <c r="G46" s="44"/>
      <c r="H46" s="115"/>
      <c r="I46" s="114"/>
      <c r="J46" t="s">
        <v>127</v>
      </c>
    </row>
    <row r="47" spans="1:10" x14ac:dyDescent="0.2">
      <c r="A47" s="180"/>
      <c r="B47" s="126" t="s">
        <v>116</v>
      </c>
      <c r="C47" s="44">
        <v>80</v>
      </c>
      <c r="D47" s="44">
        <v>13.7</v>
      </c>
      <c r="E47" s="80">
        <f t="shared" si="5"/>
        <v>2.706172839506173</v>
      </c>
      <c r="F47" s="44">
        <v>78</v>
      </c>
      <c r="G47" s="44">
        <v>9.1999999999999993</v>
      </c>
      <c r="H47" s="115">
        <f t="shared" si="6"/>
        <v>1.7718518518518516</v>
      </c>
      <c r="I47" s="114">
        <f t="shared" si="7"/>
        <v>2.2390123456790123</v>
      </c>
    </row>
    <row r="48" spans="1:10" x14ac:dyDescent="0.2">
      <c r="A48" s="180"/>
      <c r="B48" s="126" t="s">
        <v>117</v>
      </c>
      <c r="C48" s="44">
        <v>99</v>
      </c>
      <c r="D48" s="44">
        <v>28.8</v>
      </c>
      <c r="E48" s="80">
        <f t="shared" si="5"/>
        <v>7.0400000000000009</v>
      </c>
      <c r="F48" s="44">
        <v>91</v>
      </c>
      <c r="G48" s="44">
        <v>24.9</v>
      </c>
      <c r="H48" s="115">
        <f t="shared" si="6"/>
        <v>5.5948148148148151</v>
      </c>
      <c r="I48" s="114">
        <f t="shared" si="7"/>
        <v>6.3174074074074085</v>
      </c>
    </row>
    <row r="49" spans="1:9" s="37" customFormat="1" x14ac:dyDescent="0.2">
      <c r="A49" s="71"/>
      <c r="B49" s="72" t="s">
        <v>56</v>
      </c>
      <c r="C49" s="73">
        <f t="shared" ref="C49:D49" si="8">AVERAGE(C39:C48)</f>
        <v>103.5</v>
      </c>
      <c r="D49" s="73">
        <f t="shared" si="8"/>
        <v>19.074999999999999</v>
      </c>
      <c r="E49" s="113">
        <f t="shared" ref="E49" si="9">AVERAGE(E39:E48)</f>
        <v>4.8409876543209878</v>
      </c>
      <c r="F49" s="73">
        <f t="shared" ref="F49:H49" si="10">AVERAGE(F39:F48)</f>
        <v>103.375</v>
      </c>
      <c r="G49" s="73">
        <f t="shared" si="10"/>
        <v>20.912499999999998</v>
      </c>
      <c r="H49" s="113">
        <f t="shared" si="10"/>
        <v>5.4190432098765431</v>
      </c>
      <c r="I49" s="113">
        <f>AVERAGE(I39:I48)</f>
        <v>5.1300154320987659</v>
      </c>
    </row>
    <row r="50" spans="1:9" s="37" customFormat="1" x14ac:dyDescent="0.2">
      <c r="A50" s="71"/>
      <c r="B50" s="72" t="s">
        <v>4</v>
      </c>
      <c r="C50" s="73">
        <f>STDEV(C39:C48)</f>
        <v>19.957096840114652</v>
      </c>
      <c r="D50" s="73">
        <f>STDEV(D39:D48)</f>
        <v>9.9868127333713765</v>
      </c>
      <c r="E50" s="113">
        <f>STDEV(E39:E48)</f>
        <v>2.7021808504728182</v>
      </c>
      <c r="F50" s="73">
        <f t="shared" ref="F50:G50" si="11">STDEV(F39:F48)</f>
        <v>21.586619532875982</v>
      </c>
      <c r="G50" s="73">
        <f t="shared" si="11"/>
        <v>10.623752027549273</v>
      </c>
      <c r="H50" s="113">
        <f>STDEV(H39:H48)</f>
        <v>3.0757845731301283</v>
      </c>
      <c r="I50" s="113">
        <f>STDEV(I39:I48)</f>
        <v>2.7690610774616515</v>
      </c>
    </row>
    <row r="51" spans="1:9" s="37" customFormat="1" x14ac:dyDescent="0.2">
      <c r="A51" s="71"/>
      <c r="B51" s="72"/>
      <c r="C51" s="73"/>
      <c r="D51" s="73"/>
      <c r="E51" s="113"/>
      <c r="F51" s="73"/>
      <c r="G51" s="73"/>
      <c r="H51" s="113"/>
    </row>
  </sheetData>
  <mergeCells count="5">
    <mergeCell ref="A5:A14"/>
    <mergeCell ref="A22:A31"/>
    <mergeCell ref="A39:A48"/>
    <mergeCell ref="C37:E37"/>
    <mergeCell ref="F37:H37"/>
  </mergeCells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K122"/>
  <sheetViews>
    <sheetView topLeftCell="A23" zoomScale="75" workbookViewId="0">
      <selection activeCell="F49" sqref="F49:F68"/>
    </sheetView>
  </sheetViews>
  <sheetFormatPr baseColWidth="10" defaultColWidth="11" defaultRowHeight="16" x14ac:dyDescent="0.2"/>
  <cols>
    <col min="1" max="1" width="11" style="32"/>
    <col min="2" max="2" width="25" customWidth="1"/>
    <col min="3" max="3" width="18.6640625" customWidth="1"/>
    <col min="4" max="4" width="17.6640625" customWidth="1"/>
    <col min="5" max="5" width="18" customWidth="1"/>
    <col min="6" max="6" width="18.6640625" customWidth="1"/>
    <col min="7" max="7" width="16" customWidth="1"/>
    <col min="8" max="8" width="18.1640625" customWidth="1"/>
    <col min="9" max="9" width="18.6640625" customWidth="1"/>
    <col min="10" max="10" width="19.5" customWidth="1"/>
    <col min="11" max="11" width="17.1640625" customWidth="1"/>
    <col min="12" max="12" width="20.83203125" customWidth="1"/>
    <col min="13" max="13" width="13.1640625" customWidth="1"/>
    <col min="14" max="14" width="15.1640625" customWidth="1"/>
    <col min="15" max="15" width="17.6640625" customWidth="1"/>
  </cols>
  <sheetData>
    <row r="1" spans="1:11" x14ac:dyDescent="0.2">
      <c r="A1" s="69" t="s">
        <v>104</v>
      </c>
    </row>
    <row r="2" spans="1:11" ht="17" thickBot="1" x14ac:dyDescent="0.25"/>
    <row r="3" spans="1:11" ht="17" thickBot="1" x14ac:dyDescent="0.25">
      <c r="A3" s="215" t="s">
        <v>14</v>
      </c>
      <c r="B3" s="216"/>
      <c r="C3" s="216"/>
      <c r="D3" s="216"/>
      <c r="E3" s="216"/>
      <c r="F3" s="216"/>
      <c r="G3" s="216"/>
      <c r="H3" s="216"/>
      <c r="I3" s="216"/>
      <c r="J3" s="216"/>
      <c r="K3" s="217"/>
    </row>
    <row r="4" spans="1:11" ht="17" thickBot="1" x14ac:dyDescent="0.25"/>
    <row r="5" spans="1:11" ht="16.5" customHeight="1" thickBot="1" x14ac:dyDescent="0.25">
      <c r="A5" s="181" t="s">
        <v>40</v>
      </c>
      <c r="B5" s="201"/>
      <c r="C5" s="201"/>
      <c r="D5" s="202"/>
      <c r="F5" s="131" t="s">
        <v>54</v>
      </c>
      <c r="G5" s="132"/>
      <c r="H5" s="132"/>
      <c r="I5" s="133"/>
    </row>
    <row r="6" spans="1:11" ht="17" thickBot="1" x14ac:dyDescent="0.25">
      <c r="B6" s="99" t="s">
        <v>11</v>
      </c>
      <c r="C6" s="100" t="s">
        <v>12</v>
      </c>
      <c r="D6" s="101" t="s">
        <v>56</v>
      </c>
      <c r="G6" s="99" t="s">
        <v>11</v>
      </c>
      <c r="H6" s="100" t="s">
        <v>12</v>
      </c>
      <c r="I6" s="101" t="s">
        <v>56</v>
      </c>
    </row>
    <row r="7" spans="1:11" x14ac:dyDescent="0.2">
      <c r="A7" s="126" t="s">
        <v>108</v>
      </c>
      <c r="B7" s="57">
        <v>4.4400000000000004</v>
      </c>
      <c r="C7" s="57">
        <v>4.99</v>
      </c>
      <c r="D7" s="95">
        <f t="shared" ref="D7:D14" si="0">AVERAGE(B7,C7)</f>
        <v>4.7149999999999999</v>
      </c>
      <c r="F7" s="35" t="s">
        <v>41</v>
      </c>
      <c r="G7" s="56">
        <v>1.3</v>
      </c>
      <c r="H7" s="56">
        <v>1.17</v>
      </c>
      <c r="I7" s="61">
        <f t="shared" ref="I7:I19" si="1">AVERAGE(G7,H7)</f>
        <v>1.2349999999999999</v>
      </c>
      <c r="K7">
        <v>0.58499999999999996</v>
      </c>
    </row>
    <row r="8" spans="1:11" x14ac:dyDescent="0.2">
      <c r="A8" s="126" t="s">
        <v>109</v>
      </c>
      <c r="B8" s="44">
        <v>8.44</v>
      </c>
      <c r="C8" s="44">
        <v>8.5</v>
      </c>
      <c r="D8" s="61">
        <f t="shared" si="0"/>
        <v>8.4699999999999989</v>
      </c>
      <c r="F8" s="35" t="s">
        <v>42</v>
      </c>
      <c r="G8" s="56">
        <v>2.63</v>
      </c>
      <c r="H8" s="56">
        <v>3.02</v>
      </c>
      <c r="I8" s="61">
        <f t="shared" si="1"/>
        <v>2.8250000000000002</v>
      </c>
      <c r="K8">
        <v>0.875</v>
      </c>
    </row>
    <row r="9" spans="1:11" x14ac:dyDescent="0.2">
      <c r="A9" s="126" t="s">
        <v>110</v>
      </c>
      <c r="B9" s="44">
        <v>2.97</v>
      </c>
      <c r="C9" s="44">
        <v>3.47</v>
      </c>
      <c r="D9" s="61">
        <f t="shared" si="0"/>
        <v>3.22</v>
      </c>
      <c r="F9" s="35" t="s">
        <v>43</v>
      </c>
      <c r="G9" s="56">
        <v>0.77</v>
      </c>
      <c r="H9" s="56">
        <v>1.05</v>
      </c>
      <c r="I9" s="61">
        <f t="shared" si="1"/>
        <v>0.91</v>
      </c>
      <c r="K9">
        <v>0.91</v>
      </c>
    </row>
    <row r="10" spans="1:11" x14ac:dyDescent="0.2">
      <c r="A10" s="126" t="s">
        <v>111</v>
      </c>
      <c r="B10" s="44">
        <v>13.78</v>
      </c>
      <c r="C10" s="44">
        <v>19.14</v>
      </c>
      <c r="D10" s="61">
        <f t="shared" si="0"/>
        <v>16.46</v>
      </c>
      <c r="F10" s="35" t="s">
        <v>44</v>
      </c>
      <c r="G10" s="56">
        <v>1.01</v>
      </c>
      <c r="H10" s="56">
        <v>0.89</v>
      </c>
      <c r="I10" s="61">
        <f t="shared" si="1"/>
        <v>0.95</v>
      </c>
      <c r="K10">
        <v>0.95</v>
      </c>
    </row>
    <row r="11" spans="1:11" x14ac:dyDescent="0.2">
      <c r="A11" s="126" t="s">
        <v>112</v>
      </c>
      <c r="B11" s="44">
        <v>22.93</v>
      </c>
      <c r="C11" s="44">
        <v>21.76</v>
      </c>
      <c r="D11" s="61">
        <f t="shared" si="0"/>
        <v>22.344999999999999</v>
      </c>
      <c r="F11" s="35" t="s">
        <v>45</v>
      </c>
      <c r="G11" s="56">
        <v>1.29</v>
      </c>
      <c r="H11" s="56">
        <v>1.29</v>
      </c>
      <c r="I11" s="61">
        <f t="shared" si="1"/>
        <v>1.29</v>
      </c>
      <c r="K11">
        <v>1.1523802321864398</v>
      </c>
    </row>
    <row r="12" spans="1:11" x14ac:dyDescent="0.2">
      <c r="A12" s="126" t="s">
        <v>113</v>
      </c>
      <c r="B12" s="44">
        <v>8.17</v>
      </c>
      <c r="C12" s="44">
        <v>9.2899999999999991</v>
      </c>
      <c r="D12" s="61">
        <f t="shared" si="0"/>
        <v>8.73</v>
      </c>
      <c r="F12" s="35" t="s">
        <v>46</v>
      </c>
      <c r="G12" s="56">
        <v>0.79</v>
      </c>
      <c r="H12" s="56">
        <v>0.96</v>
      </c>
      <c r="I12" s="61">
        <f t="shared" si="1"/>
        <v>0.875</v>
      </c>
      <c r="K12">
        <v>1.1599999999999999</v>
      </c>
    </row>
    <row r="13" spans="1:11" x14ac:dyDescent="0.2">
      <c r="A13" s="126" t="s">
        <v>114</v>
      </c>
      <c r="B13" s="44">
        <v>9.6199999999999992</v>
      </c>
      <c r="C13" s="44">
        <v>9.39</v>
      </c>
      <c r="D13" s="61">
        <f t="shared" si="0"/>
        <v>9.504999999999999</v>
      </c>
      <c r="F13" s="35" t="s">
        <v>47</v>
      </c>
      <c r="G13" s="56">
        <v>2.68</v>
      </c>
      <c r="H13" s="56">
        <v>2.64</v>
      </c>
      <c r="I13" s="61">
        <f t="shared" si="1"/>
        <v>2.66</v>
      </c>
      <c r="K13">
        <v>1.1826874823369726</v>
      </c>
    </row>
    <row r="14" spans="1:11" x14ac:dyDescent="0.2">
      <c r="A14" s="126" t="s">
        <v>116</v>
      </c>
      <c r="B14" s="44">
        <v>3.65</v>
      </c>
      <c r="C14" s="44">
        <v>4.13</v>
      </c>
      <c r="D14" s="61">
        <f t="shared" si="0"/>
        <v>3.8899999999999997</v>
      </c>
      <c r="F14" s="35" t="s">
        <v>48</v>
      </c>
      <c r="G14" s="56">
        <v>0.66</v>
      </c>
      <c r="H14" s="56">
        <v>1.66</v>
      </c>
      <c r="I14" s="61">
        <f t="shared" si="1"/>
        <v>1.1599999999999999</v>
      </c>
      <c r="K14">
        <v>1.22</v>
      </c>
    </row>
    <row r="15" spans="1:11" x14ac:dyDescent="0.2">
      <c r="A15" s="126" t="s">
        <v>117</v>
      </c>
      <c r="B15" s="56">
        <v>22.966389577143801</v>
      </c>
      <c r="C15" s="49" t="s">
        <v>6</v>
      </c>
      <c r="D15" s="61">
        <v>22.966389577143801</v>
      </c>
      <c r="F15" s="35" t="s">
        <v>49</v>
      </c>
      <c r="G15" s="56">
        <v>1.01</v>
      </c>
      <c r="H15" s="56">
        <v>1.43</v>
      </c>
      <c r="I15" s="61">
        <f t="shared" si="1"/>
        <v>1.22</v>
      </c>
      <c r="K15">
        <v>1.2349999999999999</v>
      </c>
    </row>
    <row r="16" spans="1:11" x14ac:dyDescent="0.2">
      <c r="C16" s="105" t="s">
        <v>103</v>
      </c>
      <c r="D16" s="97">
        <f>AVERAGE(D7:D15)</f>
        <v>11.144598841904866</v>
      </c>
      <c r="F16" s="35" t="s">
        <v>50</v>
      </c>
      <c r="G16" s="56">
        <v>2.75403572066263</v>
      </c>
      <c r="H16" s="56">
        <v>2.7848237776415199</v>
      </c>
      <c r="I16" s="61">
        <f t="shared" si="1"/>
        <v>2.7694297491520752</v>
      </c>
      <c r="K16">
        <v>1.29</v>
      </c>
    </row>
    <row r="17" spans="1:11" x14ac:dyDescent="0.2">
      <c r="C17" s="105" t="s">
        <v>4</v>
      </c>
      <c r="D17" s="97">
        <f>STDEV(D7:D15)</f>
        <v>7.6313291362502325</v>
      </c>
      <c r="F17" s="35" t="s">
        <v>51</v>
      </c>
      <c r="G17" s="56">
        <v>0.52</v>
      </c>
      <c r="H17" s="56">
        <v>0.65</v>
      </c>
      <c r="I17" s="61">
        <f t="shared" si="1"/>
        <v>0.58499999999999996</v>
      </c>
      <c r="K17">
        <v>2.66</v>
      </c>
    </row>
    <row r="18" spans="1:11" x14ac:dyDescent="0.2">
      <c r="C18" s="105" t="s">
        <v>102</v>
      </c>
      <c r="D18" s="97">
        <f>D17/SQRT(9)</f>
        <v>2.5437763787500773</v>
      </c>
      <c r="F18" s="35" t="s">
        <v>52</v>
      </c>
      <c r="G18" s="56">
        <v>0.85337286788140498</v>
      </c>
      <c r="H18" s="56">
        <v>1.5120020967925401</v>
      </c>
      <c r="I18" s="61">
        <f t="shared" si="1"/>
        <v>1.1826874823369726</v>
      </c>
      <c r="K18">
        <v>2.7694297491520752</v>
      </c>
    </row>
    <row r="19" spans="1:11" x14ac:dyDescent="0.2">
      <c r="F19" s="35" t="s">
        <v>53</v>
      </c>
      <c r="G19" s="56">
        <v>1.0131530804805899</v>
      </c>
      <c r="H19" s="56">
        <v>1.2916073838922899</v>
      </c>
      <c r="I19" s="61">
        <f t="shared" si="1"/>
        <v>1.1523802321864398</v>
      </c>
      <c r="K19">
        <v>2.8250000000000002</v>
      </c>
    </row>
    <row r="20" spans="1:11" x14ac:dyDescent="0.2">
      <c r="A20" s="27" t="s">
        <v>124</v>
      </c>
      <c r="D20" s="36"/>
      <c r="H20" s="105" t="s">
        <v>103</v>
      </c>
      <c r="I20" s="97">
        <f>AVERAGE(I7:I19)</f>
        <v>1.4472690356673457</v>
      </c>
    </row>
    <row r="21" spans="1:11" x14ac:dyDescent="0.2">
      <c r="A21" s="27"/>
      <c r="D21" s="36"/>
      <c r="H21" s="105" t="s">
        <v>4</v>
      </c>
      <c r="I21" s="97">
        <f>STDEV(I7:I19)</f>
        <v>0.76837661203560714</v>
      </c>
      <c r="J21" s="105"/>
      <c r="K21" s="97"/>
    </row>
    <row r="22" spans="1:11" ht="18" customHeight="1" x14ac:dyDescent="0.2">
      <c r="A22" s="27"/>
      <c r="D22" s="36"/>
      <c r="H22" s="105" t="s">
        <v>102</v>
      </c>
      <c r="I22" s="97">
        <f>I21/SQRT(13)</f>
        <v>0.21310932873551403</v>
      </c>
      <c r="J22" s="105"/>
      <c r="K22" s="97"/>
    </row>
    <row r="23" spans="1:11" ht="18" customHeight="1" thickBot="1" x14ac:dyDescent="0.25">
      <c r="A23" s="27"/>
      <c r="D23" s="36"/>
      <c r="H23" s="105"/>
      <c r="I23" s="97"/>
      <c r="J23" s="105"/>
      <c r="K23" s="97"/>
    </row>
    <row r="24" spans="1:11" ht="17" thickBot="1" x14ac:dyDescent="0.25">
      <c r="A24" s="215" t="s">
        <v>126</v>
      </c>
      <c r="B24" s="216"/>
      <c r="C24" s="216"/>
      <c r="D24" s="216"/>
      <c r="E24" s="216"/>
      <c r="F24" s="216"/>
      <c r="G24" s="216"/>
      <c r="H24" s="216"/>
      <c r="I24" s="216"/>
      <c r="J24" s="216"/>
      <c r="K24" s="217"/>
    </row>
    <row r="25" spans="1:11" ht="17" thickBot="1" x14ac:dyDescent="0.25">
      <c r="A25" s="27"/>
      <c r="D25" s="36"/>
      <c r="J25" s="105"/>
      <c r="K25" s="97"/>
    </row>
    <row r="26" spans="1:11" ht="17" thickBot="1" x14ac:dyDescent="0.25">
      <c r="A26" s="181" t="s">
        <v>40</v>
      </c>
      <c r="B26" s="201"/>
      <c r="C26" s="201"/>
      <c r="D26" s="110"/>
      <c r="F26" s="218" t="s">
        <v>54</v>
      </c>
      <c r="G26" s="219"/>
      <c r="H26" s="219"/>
      <c r="I26" s="139"/>
      <c r="J26" s="105"/>
      <c r="K26" s="97"/>
    </row>
    <row r="27" spans="1:11" ht="17" thickBot="1" x14ac:dyDescent="0.25">
      <c r="B27" s="99" t="s">
        <v>2</v>
      </c>
      <c r="C27" s="135" t="s">
        <v>3</v>
      </c>
      <c r="D27" s="108"/>
      <c r="G27" s="99" t="s">
        <v>2</v>
      </c>
      <c r="H27" s="135" t="s">
        <v>3</v>
      </c>
      <c r="I27" s="108"/>
      <c r="J27" s="105"/>
      <c r="K27" s="97"/>
    </row>
    <row r="28" spans="1:11" ht="17" customHeight="1" x14ac:dyDescent="0.2">
      <c r="A28" s="126" t="s">
        <v>108</v>
      </c>
      <c r="B28" s="30">
        <v>300.70999999999998</v>
      </c>
      <c r="C28" s="140">
        <v>695.13</v>
      </c>
      <c r="D28" s="137"/>
      <c r="F28" s="35" t="s">
        <v>41</v>
      </c>
      <c r="G28" s="56">
        <v>230.8</v>
      </c>
      <c r="H28" s="136">
        <v>160.80000000000001</v>
      </c>
      <c r="I28" s="137"/>
      <c r="J28" s="105"/>
      <c r="K28" s="97"/>
    </row>
    <row r="29" spans="1:11" ht="17" customHeight="1" x14ac:dyDescent="0.2">
      <c r="A29" s="126" t="s">
        <v>109</v>
      </c>
      <c r="B29" s="30">
        <v>202.53</v>
      </c>
      <c r="C29" s="140">
        <v>525.26</v>
      </c>
      <c r="D29" s="137"/>
      <c r="F29" s="35" t="s">
        <v>42</v>
      </c>
      <c r="G29" s="56">
        <v>309.89999999999998</v>
      </c>
      <c r="H29" s="136">
        <v>349.2</v>
      </c>
      <c r="I29" s="137"/>
      <c r="J29" s="105"/>
      <c r="K29" s="97"/>
    </row>
    <row r="30" spans="1:11" ht="17" customHeight="1" x14ac:dyDescent="0.2">
      <c r="A30" s="126" t="s">
        <v>110</v>
      </c>
      <c r="B30" s="30">
        <v>521.95000000000005</v>
      </c>
      <c r="C30" s="140">
        <v>604.54999999999995</v>
      </c>
      <c r="D30" s="137"/>
      <c r="F30" s="35" t="s">
        <v>43</v>
      </c>
      <c r="G30" s="56">
        <v>423.9</v>
      </c>
      <c r="H30" s="136">
        <v>377</v>
      </c>
      <c r="I30" s="137"/>
      <c r="J30" s="105"/>
      <c r="K30" s="97"/>
    </row>
    <row r="31" spans="1:11" ht="17" customHeight="1" x14ac:dyDescent="0.2">
      <c r="A31" s="126" t="s">
        <v>111</v>
      </c>
      <c r="B31" s="30">
        <v>286.08999999999997</v>
      </c>
      <c r="C31" s="140">
        <v>437.24</v>
      </c>
      <c r="D31" s="137"/>
      <c r="F31" s="35" t="s">
        <v>44</v>
      </c>
      <c r="G31" s="56">
        <v>620.70000000000005</v>
      </c>
      <c r="H31" s="136">
        <v>587.79999999999995</v>
      </c>
      <c r="I31" s="137"/>
      <c r="J31" s="105"/>
      <c r="K31" s="97"/>
    </row>
    <row r="32" spans="1:11" ht="17" customHeight="1" x14ac:dyDescent="0.2">
      <c r="A32" s="126" t="s">
        <v>112</v>
      </c>
      <c r="B32" s="30">
        <v>519.97</v>
      </c>
      <c r="C32" s="140">
        <v>680.11</v>
      </c>
      <c r="D32" s="137"/>
      <c r="F32" s="35" t="s">
        <v>45</v>
      </c>
      <c r="G32" s="56">
        <v>406.5</v>
      </c>
      <c r="H32" s="136">
        <v>429.7</v>
      </c>
      <c r="I32" s="137"/>
      <c r="J32" s="105"/>
      <c r="K32" s="97"/>
    </row>
    <row r="33" spans="1:11" ht="17" customHeight="1" x14ac:dyDescent="0.2">
      <c r="A33" s="126" t="s">
        <v>113</v>
      </c>
      <c r="B33" s="30">
        <v>331.55</v>
      </c>
      <c r="C33" s="140">
        <v>494.59</v>
      </c>
      <c r="D33" s="137"/>
      <c r="F33" s="35" t="s">
        <v>46</v>
      </c>
      <c r="G33" s="56">
        <v>120.1</v>
      </c>
      <c r="H33" s="136">
        <v>444.5</v>
      </c>
      <c r="I33" s="137"/>
      <c r="J33" s="105"/>
      <c r="K33" s="97"/>
    </row>
    <row r="34" spans="1:11" ht="17" customHeight="1" x14ac:dyDescent="0.2">
      <c r="A34" s="126" t="s">
        <v>114</v>
      </c>
      <c r="B34" s="30">
        <v>159.94</v>
      </c>
      <c r="C34" s="140">
        <v>662.27</v>
      </c>
      <c r="D34" s="137"/>
      <c r="F34" s="35" t="s">
        <v>47</v>
      </c>
      <c r="G34" s="56">
        <v>228.7</v>
      </c>
      <c r="H34" s="136">
        <v>717.4</v>
      </c>
      <c r="I34" s="137"/>
      <c r="J34" s="105"/>
      <c r="K34" s="97"/>
    </row>
    <row r="35" spans="1:11" ht="17" customHeight="1" x14ac:dyDescent="0.2">
      <c r="A35" s="32" t="s">
        <v>115</v>
      </c>
      <c r="B35" s="30">
        <v>94.46</v>
      </c>
      <c r="C35" s="140">
        <v>116.6</v>
      </c>
      <c r="D35" s="137"/>
      <c r="F35" s="35" t="s">
        <v>48</v>
      </c>
      <c r="G35" s="56">
        <v>366.2</v>
      </c>
      <c r="H35" s="136">
        <v>434.3</v>
      </c>
      <c r="I35" s="137"/>
      <c r="J35" s="105"/>
      <c r="K35" s="97"/>
    </row>
    <row r="36" spans="1:11" ht="17" customHeight="1" x14ac:dyDescent="0.2">
      <c r="A36" s="126" t="s">
        <v>116</v>
      </c>
      <c r="B36" s="30">
        <v>272.41000000000003</v>
      </c>
      <c r="C36" s="140">
        <v>533.95000000000005</v>
      </c>
      <c r="D36" s="137"/>
      <c r="F36" s="35" t="s">
        <v>49</v>
      </c>
      <c r="G36" s="56">
        <v>279.5</v>
      </c>
      <c r="H36" s="136">
        <v>283.3</v>
      </c>
      <c r="I36" s="137"/>
      <c r="J36" s="105"/>
      <c r="K36" s="97"/>
    </row>
    <row r="37" spans="1:11" ht="17" customHeight="1" x14ac:dyDescent="0.2">
      <c r="A37" s="126" t="s">
        <v>117</v>
      </c>
      <c r="B37" s="30">
        <v>226.26</v>
      </c>
      <c r="C37" s="140">
        <v>361.08</v>
      </c>
      <c r="D37" s="137"/>
      <c r="F37" s="35" t="s">
        <v>50</v>
      </c>
      <c r="G37" s="56">
        <v>475.2</v>
      </c>
      <c r="H37" s="136">
        <v>548.4</v>
      </c>
      <c r="I37" s="137"/>
      <c r="J37" s="105"/>
      <c r="K37" s="97"/>
    </row>
    <row r="38" spans="1:11" x14ac:dyDescent="0.2">
      <c r="A38" s="112" t="s">
        <v>103</v>
      </c>
      <c r="B38" s="141">
        <f>AVERAGE(B28:B37)</f>
        <v>291.58699999999999</v>
      </c>
      <c r="C38" s="141">
        <f>AVERAGE(C28:C37)</f>
        <v>511.07799999999997</v>
      </c>
      <c r="D38" s="138">
        <f>(C38-B38)/B38</f>
        <v>0.75274617867051685</v>
      </c>
      <c r="F38" s="35" t="s">
        <v>51</v>
      </c>
      <c r="G38" s="56">
        <v>390.1</v>
      </c>
      <c r="H38" s="136">
        <v>478.4</v>
      </c>
      <c r="I38" s="137"/>
      <c r="J38" s="105"/>
      <c r="K38" s="97"/>
    </row>
    <row r="39" spans="1:11" x14ac:dyDescent="0.2">
      <c r="C39" s="105"/>
      <c r="D39" s="134"/>
      <c r="F39" s="35" t="s">
        <v>52</v>
      </c>
      <c r="G39" s="56">
        <v>297</v>
      </c>
      <c r="H39" s="136">
        <v>360.2</v>
      </c>
      <c r="I39" s="137"/>
      <c r="J39" s="105"/>
      <c r="K39" s="97"/>
    </row>
    <row r="40" spans="1:11" x14ac:dyDescent="0.2">
      <c r="C40" s="105"/>
      <c r="D40" s="134"/>
      <c r="F40" s="35" t="s">
        <v>53</v>
      </c>
      <c r="G40" s="56">
        <v>408.7</v>
      </c>
      <c r="H40" s="136">
        <v>664.6</v>
      </c>
      <c r="I40" s="137"/>
      <c r="J40" s="105"/>
      <c r="K40" s="97"/>
    </row>
    <row r="41" spans="1:11" x14ac:dyDescent="0.2">
      <c r="A41" s="27"/>
      <c r="D41" s="36"/>
      <c r="F41" s="112" t="s">
        <v>103</v>
      </c>
      <c r="G41" s="142">
        <f>AVERAGE(G28:G40)</f>
        <v>350.56153846153842</v>
      </c>
      <c r="H41" s="142">
        <f>AVERAGE(H28:H40)</f>
        <v>448.89230769230772</v>
      </c>
      <c r="I41" s="138">
        <f>(H41-G41)/G41</f>
        <v>0.28049502995194547</v>
      </c>
      <c r="J41" s="105"/>
      <c r="K41" s="97"/>
    </row>
    <row r="42" spans="1:11" x14ac:dyDescent="0.2">
      <c r="C42" s="96"/>
      <c r="J42" s="105"/>
      <c r="K42" s="97"/>
    </row>
    <row r="43" spans="1:11" x14ac:dyDescent="0.2">
      <c r="C43" s="96"/>
      <c r="J43" s="105"/>
      <c r="K43" s="97"/>
    </row>
    <row r="44" spans="1:11" x14ac:dyDescent="0.2">
      <c r="C44" s="96"/>
    </row>
    <row r="45" spans="1:11" ht="17" thickBot="1" x14ac:dyDescent="0.25"/>
    <row r="46" spans="1:11" ht="16.5" customHeight="1" thickBot="1" x14ac:dyDescent="0.25">
      <c r="A46" s="215" t="s">
        <v>106</v>
      </c>
      <c r="B46" s="216"/>
      <c r="C46" s="216"/>
      <c r="D46" s="216"/>
      <c r="E46" s="216"/>
      <c r="F46" s="216"/>
      <c r="G46" s="216"/>
      <c r="H46" s="216"/>
      <c r="I46" s="216"/>
      <c r="J46" s="216"/>
      <c r="K46" s="217"/>
    </row>
    <row r="47" spans="1:11" ht="17" thickBot="1" x14ac:dyDescent="0.25"/>
    <row r="48" spans="1:11" ht="17" thickBot="1" x14ac:dyDescent="0.25">
      <c r="A48" s="181" t="s">
        <v>40</v>
      </c>
      <c r="B48" s="182"/>
      <c r="C48" s="110"/>
      <c r="D48" s="192" t="s">
        <v>54</v>
      </c>
      <c r="E48" s="194"/>
      <c r="J48" s="23"/>
      <c r="K48" s="23"/>
    </row>
    <row r="49" spans="1:11" x14ac:dyDescent="0.2">
      <c r="B49" s="55" t="s">
        <v>3</v>
      </c>
      <c r="E49" s="104" t="s">
        <v>3</v>
      </c>
      <c r="K49" s="108"/>
    </row>
    <row r="50" spans="1:11" x14ac:dyDescent="0.2">
      <c r="A50" s="126" t="s">
        <v>108</v>
      </c>
      <c r="B50" s="109">
        <v>34.021500000000003</v>
      </c>
      <c r="C50" s="96"/>
      <c r="D50" s="35" t="s">
        <v>41</v>
      </c>
      <c r="E50" s="109">
        <v>89.77</v>
      </c>
      <c r="F50" s="96"/>
      <c r="K50" s="75"/>
    </row>
    <row r="51" spans="1:11" x14ac:dyDescent="0.2">
      <c r="A51" s="126" t="s">
        <v>109</v>
      </c>
      <c r="B51" s="109">
        <v>59.6965</v>
      </c>
      <c r="C51" s="96"/>
      <c r="D51" s="35" t="s">
        <v>42</v>
      </c>
      <c r="E51" s="109">
        <v>95.72</v>
      </c>
      <c r="F51" s="96"/>
      <c r="K51" s="75"/>
    </row>
    <row r="52" spans="1:11" x14ac:dyDescent="0.2">
      <c r="A52" s="126" t="s">
        <v>110</v>
      </c>
      <c r="B52" s="109">
        <v>39.283999999999999</v>
      </c>
      <c r="C52" s="96"/>
      <c r="D52" s="35" t="s">
        <v>43</v>
      </c>
      <c r="E52" s="109">
        <v>102.02</v>
      </c>
      <c r="F52" s="96"/>
      <c r="K52" s="75"/>
    </row>
    <row r="53" spans="1:11" x14ac:dyDescent="0.2">
      <c r="A53" s="126" t="s">
        <v>111</v>
      </c>
      <c r="B53" s="109">
        <v>43.21</v>
      </c>
      <c r="C53" s="96"/>
      <c r="D53" s="35" t="s">
        <v>44</v>
      </c>
      <c r="E53" s="109">
        <v>97.83</v>
      </c>
      <c r="F53" s="96"/>
      <c r="K53" s="75"/>
    </row>
    <row r="54" spans="1:11" x14ac:dyDescent="0.2">
      <c r="A54" s="126" t="s">
        <v>112</v>
      </c>
      <c r="B54" s="109">
        <v>27.015000000000001</v>
      </c>
      <c r="C54" s="96"/>
      <c r="D54" s="35" t="s">
        <v>45</v>
      </c>
      <c r="E54" s="109">
        <v>69.13</v>
      </c>
      <c r="F54" s="96"/>
      <c r="K54" s="75"/>
    </row>
    <row r="55" spans="1:11" x14ac:dyDescent="0.2">
      <c r="A55" s="126" t="s">
        <v>113</v>
      </c>
      <c r="B55" s="109">
        <v>52.046500000000002</v>
      </c>
      <c r="C55" s="96"/>
      <c r="D55" s="35" t="s">
        <v>46</v>
      </c>
      <c r="E55" s="109">
        <v>95.64</v>
      </c>
      <c r="F55" s="96"/>
      <c r="K55" s="75"/>
    </row>
    <row r="56" spans="1:11" x14ac:dyDescent="0.2">
      <c r="A56" s="126" t="s">
        <v>114</v>
      </c>
      <c r="B56" s="109">
        <v>35.656500000000001</v>
      </c>
      <c r="C56" s="96"/>
      <c r="D56" s="35" t="s">
        <v>47</v>
      </c>
      <c r="E56" s="109">
        <v>102.08</v>
      </c>
      <c r="F56" s="96"/>
      <c r="K56" s="75"/>
    </row>
    <row r="57" spans="1:11" x14ac:dyDescent="0.2">
      <c r="A57" s="126" t="s">
        <v>115</v>
      </c>
      <c r="B57" s="109">
        <v>34.034500000000001</v>
      </c>
      <c r="C57" s="96"/>
      <c r="D57" s="35" t="s">
        <v>48</v>
      </c>
      <c r="E57" s="109">
        <v>80.98</v>
      </c>
      <c r="F57" s="96"/>
      <c r="K57" s="75"/>
    </row>
    <row r="58" spans="1:11" x14ac:dyDescent="0.2">
      <c r="A58" s="126" t="s">
        <v>116</v>
      </c>
      <c r="B58" s="109">
        <v>39.066499999999998</v>
      </c>
      <c r="C58" s="96"/>
      <c r="D58" s="35" t="s">
        <v>49</v>
      </c>
      <c r="E58" s="109">
        <v>107.14</v>
      </c>
      <c r="F58" s="96"/>
      <c r="K58" s="75"/>
    </row>
    <row r="59" spans="1:11" x14ac:dyDescent="0.2">
      <c r="A59" s="126" t="s">
        <v>117</v>
      </c>
      <c r="B59" s="109">
        <v>19.347999999999999</v>
      </c>
      <c r="C59" s="96"/>
      <c r="D59" s="35" t="s">
        <v>50</v>
      </c>
      <c r="E59" s="109">
        <v>212.04</v>
      </c>
      <c r="F59" s="96"/>
      <c r="K59" s="75"/>
    </row>
    <row r="60" spans="1:11" x14ac:dyDescent="0.2">
      <c r="A60" s="112" t="s">
        <v>103</v>
      </c>
      <c r="B60" s="97">
        <f>AVERAGE(B50:B59)</f>
        <v>38.337900000000005</v>
      </c>
      <c r="D60" s="35" t="s">
        <v>51</v>
      </c>
      <c r="E60" s="109">
        <v>132.22</v>
      </c>
      <c r="F60" s="96"/>
      <c r="K60" s="75"/>
    </row>
    <row r="61" spans="1:11" x14ac:dyDescent="0.2">
      <c r="A61" s="112" t="s">
        <v>4</v>
      </c>
      <c r="B61" s="97">
        <f>STDEV(B50:B59)</f>
        <v>11.558756480598475</v>
      </c>
      <c r="D61" s="35" t="s">
        <v>52</v>
      </c>
      <c r="E61" s="109">
        <v>97.94</v>
      </c>
      <c r="F61" s="96"/>
      <c r="K61" s="75"/>
    </row>
    <row r="62" spans="1:11" x14ac:dyDescent="0.2">
      <c r="A62" s="112" t="s">
        <v>102</v>
      </c>
      <c r="B62" s="97">
        <f>B61/SQRT(10)</f>
        <v>3.6551997397923035</v>
      </c>
      <c r="D62" s="35" t="s">
        <v>53</v>
      </c>
      <c r="E62" s="109">
        <v>155.74</v>
      </c>
      <c r="F62" s="96"/>
      <c r="K62" s="75"/>
    </row>
    <row r="63" spans="1:11" x14ac:dyDescent="0.2">
      <c r="D63" s="105" t="s">
        <v>56</v>
      </c>
      <c r="E63" s="97">
        <f>AVERAGE(E50:E62)</f>
        <v>110.6346153846154</v>
      </c>
      <c r="F63" s="96"/>
      <c r="K63" s="97"/>
    </row>
    <row r="64" spans="1:11" x14ac:dyDescent="0.2">
      <c r="C64" s="96"/>
      <c r="D64" s="105" t="s">
        <v>4</v>
      </c>
      <c r="E64" s="97">
        <f>STDEV(E50:E62)</f>
        <v>37.364019148414336</v>
      </c>
      <c r="K64" s="97"/>
    </row>
    <row r="65" spans="3:11" x14ac:dyDescent="0.2">
      <c r="C65" s="96"/>
      <c r="D65" s="105" t="s">
        <v>102</v>
      </c>
      <c r="E65" s="97">
        <f>E64/SQRT(13)</f>
        <v>10.362914376694325</v>
      </c>
      <c r="K65" s="97"/>
    </row>
    <row r="112" spans="2:6" x14ac:dyDescent="0.2">
      <c r="B112" s="32"/>
      <c r="C112" s="32"/>
      <c r="D112" s="32"/>
      <c r="E112" s="32"/>
      <c r="F112" s="32"/>
    </row>
    <row r="113" spans="2:6" x14ac:dyDescent="0.2">
      <c r="B113" s="32"/>
      <c r="C113" s="32"/>
      <c r="D113" s="32"/>
      <c r="E113" s="32"/>
      <c r="F113" s="32"/>
    </row>
    <row r="114" spans="2:6" x14ac:dyDescent="0.2">
      <c r="B114" s="32"/>
      <c r="C114" s="32"/>
      <c r="D114" s="32"/>
      <c r="E114" s="32"/>
      <c r="F114" s="32"/>
    </row>
    <row r="115" spans="2:6" x14ac:dyDescent="0.2">
      <c r="B115" s="32"/>
      <c r="C115" s="32"/>
      <c r="D115" s="32"/>
      <c r="E115" s="32"/>
      <c r="F115" s="32"/>
    </row>
    <row r="116" spans="2:6" x14ac:dyDescent="0.2">
      <c r="B116" s="32"/>
      <c r="C116" s="32"/>
      <c r="D116" s="32"/>
      <c r="E116" s="32"/>
      <c r="F116" s="32"/>
    </row>
    <row r="117" spans="2:6" x14ac:dyDescent="0.2">
      <c r="B117" s="32"/>
      <c r="C117" s="32"/>
      <c r="D117" s="32"/>
      <c r="E117" s="32"/>
      <c r="F117" s="32"/>
    </row>
    <row r="118" spans="2:6" x14ac:dyDescent="0.2">
      <c r="B118" s="32"/>
      <c r="C118" s="32"/>
      <c r="D118" s="32"/>
      <c r="E118" s="32"/>
      <c r="F118" s="32"/>
    </row>
    <row r="119" spans="2:6" x14ac:dyDescent="0.2">
      <c r="B119" s="32"/>
      <c r="C119" s="32"/>
      <c r="D119" s="32"/>
      <c r="E119" s="32"/>
      <c r="F119" s="32"/>
    </row>
    <row r="120" spans="2:6" x14ac:dyDescent="0.2">
      <c r="B120" s="32"/>
      <c r="C120" s="32"/>
      <c r="D120" s="32"/>
      <c r="E120" s="32"/>
      <c r="F120" s="32"/>
    </row>
    <row r="121" spans="2:6" x14ac:dyDescent="0.2">
      <c r="B121" s="32"/>
      <c r="C121" s="32"/>
      <c r="D121" s="32"/>
      <c r="E121" s="32"/>
      <c r="F121" s="32"/>
    </row>
    <row r="122" spans="2:6" x14ac:dyDescent="0.2">
      <c r="B122" s="32"/>
      <c r="C122" s="32"/>
      <c r="D122" s="32"/>
      <c r="E122" s="32"/>
      <c r="F122" s="32"/>
    </row>
  </sheetData>
  <sortState xmlns:xlrd2="http://schemas.microsoft.com/office/spreadsheetml/2017/richdata2" ref="K7:K19">
    <sortCondition ref="K7:K19"/>
  </sortState>
  <mergeCells count="8">
    <mergeCell ref="A3:K3"/>
    <mergeCell ref="A5:D5"/>
    <mergeCell ref="A24:K24"/>
    <mergeCell ref="A46:K46"/>
    <mergeCell ref="D48:E48"/>
    <mergeCell ref="A48:B48"/>
    <mergeCell ref="F26:H26"/>
    <mergeCell ref="A26:C26"/>
  </mergeCells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I12"/>
  <sheetViews>
    <sheetView workbookViewId="0">
      <selection activeCell="H13" sqref="H13"/>
    </sheetView>
  </sheetViews>
  <sheetFormatPr baseColWidth="10" defaultColWidth="11" defaultRowHeight="16" x14ac:dyDescent="0.2"/>
  <cols>
    <col min="2" max="6" width="23.6640625" customWidth="1"/>
    <col min="7" max="7" width="16" customWidth="1"/>
    <col min="9" max="9" width="22.33203125" customWidth="1"/>
  </cols>
  <sheetData>
    <row r="1" spans="1:9" x14ac:dyDescent="0.2">
      <c r="A1" s="29" t="s">
        <v>55</v>
      </c>
    </row>
    <row r="3" spans="1:9" x14ac:dyDescent="0.2">
      <c r="B3" s="46" t="s">
        <v>11</v>
      </c>
      <c r="C3" s="46" t="s">
        <v>10</v>
      </c>
      <c r="D3" s="46" t="s">
        <v>143</v>
      </c>
      <c r="E3" s="46" t="s">
        <v>12</v>
      </c>
      <c r="F3" s="46" t="s">
        <v>13</v>
      </c>
      <c r="G3" s="46" t="s">
        <v>143</v>
      </c>
      <c r="I3" s="172" t="s">
        <v>144</v>
      </c>
    </row>
    <row r="4" spans="1:9" x14ac:dyDescent="0.2">
      <c r="A4" s="126" t="s">
        <v>108</v>
      </c>
      <c r="B4" s="35">
        <v>0.75</v>
      </c>
      <c r="C4" s="35">
        <v>0.79</v>
      </c>
      <c r="D4" s="47">
        <f>(C4-B4)/B4</f>
        <v>5.3333333333333378E-2</v>
      </c>
      <c r="E4" s="35">
        <v>0.74</v>
      </c>
      <c r="F4" s="35">
        <v>0.39</v>
      </c>
      <c r="G4" s="47">
        <f>(F4-E4)/E4</f>
        <v>-0.47297297297297297</v>
      </c>
      <c r="I4" s="96">
        <f>_xlfn.T.TEST(C4:C8,B4:B8,2,1)</f>
        <v>0.53307130080403431</v>
      </c>
    </row>
    <row r="5" spans="1:9" x14ac:dyDescent="0.2">
      <c r="A5" s="126" t="s">
        <v>109</v>
      </c>
      <c r="B5" s="35">
        <v>1.01</v>
      </c>
      <c r="C5" s="35">
        <v>1.08</v>
      </c>
      <c r="D5" s="47">
        <f t="shared" ref="D5:D8" si="0">(C5-B5)/B5</f>
        <v>6.9306930693069368E-2</v>
      </c>
      <c r="E5" s="35">
        <v>1.3</v>
      </c>
      <c r="F5" s="35">
        <v>1.33</v>
      </c>
      <c r="G5" s="47">
        <f t="shared" ref="G5:G8" si="1">(F5-E5)/E5</f>
        <v>2.3076923076923096E-2</v>
      </c>
      <c r="I5" s="96">
        <f>_xlfn.T.TEST(F4:F8,E4:E8,2,1)</f>
        <v>0.75031783288225573</v>
      </c>
    </row>
    <row r="6" spans="1:9" x14ac:dyDescent="0.2">
      <c r="A6" s="126" t="s">
        <v>111</v>
      </c>
      <c r="B6" s="35">
        <v>1.39</v>
      </c>
      <c r="C6" s="35">
        <v>1.1299999999999999</v>
      </c>
      <c r="D6" s="47">
        <f t="shared" si="0"/>
        <v>-0.18705035971223025</v>
      </c>
      <c r="E6" s="35">
        <v>1.32</v>
      </c>
      <c r="F6" s="35">
        <v>1.63</v>
      </c>
      <c r="G6" s="47">
        <f t="shared" si="1"/>
        <v>0.23484848484848472</v>
      </c>
    </row>
    <row r="7" spans="1:9" x14ac:dyDescent="0.2">
      <c r="A7" s="126" t="s">
        <v>113</v>
      </c>
      <c r="B7" s="35">
        <v>1.21</v>
      </c>
      <c r="C7" s="35">
        <v>2.0099999999999998</v>
      </c>
      <c r="D7" s="47">
        <f t="shared" si="0"/>
        <v>0.66115702479338834</v>
      </c>
      <c r="E7" s="35">
        <v>1.36</v>
      </c>
      <c r="F7" s="35">
        <v>1.37</v>
      </c>
      <c r="G7" s="47">
        <f t="shared" si="1"/>
        <v>7.3529411764705942E-3</v>
      </c>
    </row>
    <row r="8" spans="1:9" x14ac:dyDescent="0.2">
      <c r="A8" s="126" t="s">
        <v>117</v>
      </c>
      <c r="B8" s="35">
        <v>1.4</v>
      </c>
      <c r="C8" s="35">
        <v>1.36</v>
      </c>
      <c r="D8" s="47">
        <f t="shared" si="0"/>
        <v>-2.8571428571428439E-2</v>
      </c>
      <c r="E8" s="35">
        <v>1.22</v>
      </c>
      <c r="F8" s="35">
        <v>1.03</v>
      </c>
      <c r="G8" s="47">
        <f t="shared" si="1"/>
        <v>-0.15573770491803274</v>
      </c>
    </row>
    <row r="9" spans="1:9" x14ac:dyDescent="0.2">
      <c r="C9" s="158" t="s">
        <v>56</v>
      </c>
      <c r="D9" s="171">
        <f>AVERAGE(D4:D8)</f>
        <v>0.11363510010722648</v>
      </c>
      <c r="F9" s="158" t="s">
        <v>56</v>
      </c>
      <c r="G9" s="171">
        <f>AVERAGE(G4:G8)</f>
        <v>-7.2686465757825461E-2</v>
      </c>
    </row>
    <row r="10" spans="1:9" x14ac:dyDescent="0.2">
      <c r="C10" s="158" t="s">
        <v>4</v>
      </c>
      <c r="D10" s="171">
        <f>STDEV(D4:D8)</f>
        <v>0.32249650782503581</v>
      </c>
      <c r="F10" s="158" t="s">
        <v>4</v>
      </c>
      <c r="G10" s="171">
        <f>STDEV(G4:G8)</f>
        <v>0.26328761617881075</v>
      </c>
    </row>
    <row r="12" spans="1:9" x14ac:dyDescent="0.2">
      <c r="A12" s="27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36</vt:i4>
      </vt:variant>
    </vt:vector>
  </HeadingPairs>
  <TitlesOfParts>
    <vt:vector size="36" baseType="lpstr">
      <vt:lpstr>Figure 1B</vt:lpstr>
      <vt:lpstr>Figure 1C</vt:lpstr>
      <vt:lpstr>Figure 1D</vt:lpstr>
      <vt:lpstr>Figure 1E</vt:lpstr>
      <vt:lpstr>Figure 1F</vt:lpstr>
      <vt:lpstr>Figure 1G</vt:lpstr>
      <vt:lpstr>Figure 1H</vt:lpstr>
      <vt:lpstr>Figure 2A</vt:lpstr>
      <vt:lpstr>Figure 2B</vt:lpstr>
      <vt:lpstr>Figure 2C</vt:lpstr>
      <vt:lpstr>Figure 2D</vt:lpstr>
      <vt:lpstr>Figure 2E</vt:lpstr>
      <vt:lpstr>Figure 2F</vt:lpstr>
      <vt:lpstr>Figure 2G</vt:lpstr>
      <vt:lpstr>Figure 2H</vt:lpstr>
      <vt:lpstr>Figure 2I</vt:lpstr>
      <vt:lpstr>Figure 3A</vt:lpstr>
      <vt:lpstr>Figure 3B</vt:lpstr>
      <vt:lpstr>Figure 3C</vt:lpstr>
      <vt:lpstr>Figure 3D</vt:lpstr>
      <vt:lpstr>Figure 4A</vt:lpstr>
      <vt:lpstr>Figure 4B</vt:lpstr>
      <vt:lpstr>Figure 4C</vt:lpstr>
      <vt:lpstr>Figure 4D</vt:lpstr>
      <vt:lpstr>Figure 4E</vt:lpstr>
      <vt:lpstr>Figure 4F</vt:lpstr>
      <vt:lpstr>Figure S2A</vt:lpstr>
      <vt:lpstr>Figure S2B</vt:lpstr>
      <vt:lpstr>Figure S2C</vt:lpstr>
      <vt:lpstr>Figure S3A</vt:lpstr>
      <vt:lpstr>Figure S3B</vt:lpstr>
      <vt:lpstr>Figure S3C</vt:lpstr>
      <vt:lpstr>Table 1</vt:lpstr>
      <vt:lpstr>Table S2</vt:lpstr>
      <vt:lpstr>cfr. with healthy volunteers</vt:lpstr>
      <vt:lpstr>NADH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Marianna Beghini</dc:creator>
  <cp:lastModifiedBy>StudentIn</cp:lastModifiedBy>
  <dcterms:created xsi:type="dcterms:W3CDTF">2024-03-09T15:21:49Z</dcterms:created>
  <dcterms:modified xsi:type="dcterms:W3CDTF">2025-03-10T13:36:23Z</dcterms:modified>
</cp:coreProperties>
</file>