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stefania.sarno2\Desktop\AJBA\"/>
    </mc:Choice>
  </mc:AlternateContent>
  <xr:revisionPtr revIDLastSave="0" documentId="13_ncr:1_{A4FE1361-3BBB-4AD3-AD73-B1440C4582F2}" xr6:coauthVersionLast="36" xr6:coauthVersionMax="36" xr10:uidLastSave="{00000000-0000-0000-0000-000000000000}"/>
  <bookViews>
    <workbookView xWindow="0" yWindow="0" windowWidth="28800" windowHeight="11925" xr2:uid="{F0CAE905-962E-43AE-A267-8C8199848D86}"/>
  </bookViews>
  <sheets>
    <sheet name="Table S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<sst xmlns="http://schemas.openxmlformats.org/spreadsheetml/2006/main" count="111" uniqueCount="111">
  <si>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Prop. Ancestral Components (SE)</t>
  </si>
  <si>
    <t>P-value</t>
  </si>
  <si>
    <t>CHG</t>
  </si>
  <si>
    <t>EHG</t>
  </si>
  <si>
    <t>Iron_Gates_HG</t>
  </si>
  <si>
    <t>Levant_N</t>
  </si>
  <si>
    <t>Anatolia_N</t>
  </si>
  <si>
    <t>BGR_MP_N</t>
  </si>
  <si>
    <t>0.092 (0.053)</t>
  </si>
  <si>
    <t>0.000 (0.054)</t>
  </si>
  <si>
    <t>0.240 (0.032)</t>
  </si>
  <si>
    <t>0.012 (0.079)</t>
  </si>
  <si>
    <t>0.656 (0.089)</t>
  </si>
  <si>
    <t>BGR_N</t>
  </si>
  <si>
    <t>0.085 (0.032)</t>
  </si>
  <si>
    <t>0.000 (0.030)</t>
  </si>
  <si>
    <t>0.057 (0.018)</t>
  </si>
  <si>
    <t>0.066 (0.042)</t>
  </si>
  <si>
    <t>0.792 (0.049)</t>
  </si>
  <si>
    <t>BGR_ChL</t>
  </si>
  <si>
    <t>0.093 (0.032)</t>
  </si>
  <si>
    <t>0.021 (0.029)</t>
  </si>
  <si>
    <t>0.051 (0.017)</t>
  </si>
  <si>
    <t>0.062 (0.045)</t>
  </si>
  <si>
    <t>0.773 (0.054)</t>
  </si>
  <si>
    <t>BGR_Varna_Eneol</t>
  </si>
  <si>
    <t>0.165 (0.071)</t>
  </si>
  <si>
    <t>0.018 (0.069)</t>
  </si>
  <si>
    <t>0.148 (0.042)</t>
  </si>
  <si>
    <t>0.146 (0.110)</t>
  </si>
  <si>
    <t>0.522 (0.135)</t>
  </si>
  <si>
    <t>BGR_EBA</t>
  </si>
  <si>
    <t>0.176 (0.034)</t>
  </si>
  <si>
    <t>0.105 (0.029)</t>
  </si>
  <si>
    <t>0.164 (0.017)</t>
  </si>
  <si>
    <t>0.019 (0.043)</t>
  </si>
  <si>
    <t>0.536 (0.050)</t>
  </si>
  <si>
    <t>BGR_EMBA</t>
  </si>
  <si>
    <t>0.339 (0.062)</t>
  </si>
  <si>
    <t>0.149 (0.060)</t>
  </si>
  <si>
    <t>0.065 (0.035)</t>
  </si>
  <si>
    <t>0.070 (0.089)</t>
  </si>
  <si>
    <t>0.378 (0.098)</t>
  </si>
  <si>
    <t>BGR_MLBA</t>
  </si>
  <si>
    <t>0.284 (0.064)</t>
  </si>
  <si>
    <t>0.351 (0.066)</t>
  </si>
  <si>
    <t>0.086 (0.038)</t>
  </si>
  <si>
    <t>0.191 (0.094)</t>
  </si>
  <si>
    <t>0.088 (0.099)</t>
  </si>
  <si>
    <t>BGR_IA</t>
  </si>
  <si>
    <t>0.238 (0.033)</t>
  </si>
  <si>
    <t>0.043 (0.030)</t>
  </si>
  <si>
    <t>0.079 (0.017)</t>
  </si>
  <si>
    <t>0.078 (0.044)</t>
  </si>
  <si>
    <t>0.562 (0.050)</t>
  </si>
  <si>
    <t>BGR_Anc</t>
  </si>
  <si>
    <t>0.228 (0.078)</t>
  </si>
  <si>
    <t>0.034 (0.076)</t>
  </si>
  <si>
    <t>0.087 (0.044)</t>
  </si>
  <si>
    <t>0.185 (0.114)</t>
  </si>
  <si>
    <t>0.467 (0.127)</t>
  </si>
  <si>
    <t>BGR_RomByz</t>
  </si>
  <si>
    <t>0.102 (0.073)</t>
  </si>
  <si>
    <t>0.074 (0.088)</t>
  </si>
  <si>
    <t>0.050 (0.047)</t>
  </si>
  <si>
    <t>0.128 (0.102)</t>
  </si>
  <si>
    <t>0.646 (0.136)</t>
  </si>
  <si>
    <t>BGR_Mdv</t>
  </si>
  <si>
    <t>0.300 (0.049)</t>
  </si>
  <si>
    <t>0.288 (0.047)</t>
  </si>
  <si>
    <t>0.042 (0.027)</t>
  </si>
  <si>
    <t>0.043 (0.081)</t>
  </si>
  <si>
    <t>0.326 (0.091)</t>
  </si>
  <si>
    <t>BGR_Mdv*</t>
  </si>
  <si>
    <t>0.269 (0.047)</t>
  </si>
  <si>
    <t>0.258 (0.047)</t>
  </si>
  <si>
    <t>0.063 (0.028)</t>
  </si>
  <si>
    <t>0.073 (0.072)</t>
  </si>
  <si>
    <t>0.338 (0.084)</t>
  </si>
  <si>
    <t>Bulgarians</t>
  </si>
  <si>
    <t>0.233 (0.020)</t>
  </si>
  <si>
    <t>0.196 (0.017)</t>
  </si>
  <si>
    <t>0.107 (0.011)</t>
  </si>
  <si>
    <t>0.016 (0.027)</t>
  </si>
  <si>
    <t>0.447 (0.032)</t>
  </si>
  <si>
    <t>Bulgari</t>
  </si>
  <si>
    <t>0.239 (0.019)</t>
  </si>
  <si>
    <t>0.190 (0.016)</t>
  </si>
  <si>
    <t>0.103 (0.010)</t>
  </si>
  <si>
    <t>0.054 (0.027)</t>
  </si>
  <si>
    <t>0.414 (0.031)</t>
  </si>
  <si>
    <t>* The analysis was repeated by excluding the I2525 individual, who among the BGR_Mdv samples failed the modeling (see details below)</t>
  </si>
  <si>
    <t>BGR_Mdv_I17980</t>
  </si>
  <si>
    <t>0.312 (0.065)</t>
  </si>
  <si>
    <t>0.198 (0.064)</t>
  </si>
  <si>
    <t>0.063 (0.039)</t>
  </si>
  <si>
    <t>0.115 (0.084)</t>
  </si>
  <si>
    <t>0.312 (0.100)</t>
  </si>
  <si>
    <t>BGR_Mdv_I10548</t>
  </si>
  <si>
    <t>0.238 (0.061)</t>
  </si>
  <si>
    <t>0.294 (0.063)</t>
  </si>
  <si>
    <t>0.069 (0.038)</t>
  </si>
  <si>
    <t>0.017 (0.101)</t>
  </si>
  <si>
    <t>0.382 (0.121)</t>
  </si>
  <si>
    <t>BGR_Mdv_I2525</t>
  </si>
  <si>
    <t>0.255 (0.102)</t>
  </si>
  <si>
    <t>0.434 (0.099)</t>
  </si>
  <si>
    <t>0.021 (0.055)</t>
  </si>
  <si>
    <t>0.137 (0.189)</t>
  </si>
  <si>
    <t>0.153 (0.200)</t>
  </si>
  <si>
    <r>
      <rPr>
        <b/>
        <sz val="11"/>
        <color theme="1"/>
        <rFont val="Calibri"/>
        <family val="2"/>
        <scheme val="minor"/>
      </rPr>
      <t>Supplementary Table S5.</t>
    </r>
    <r>
      <rPr>
        <sz val="11"/>
        <color theme="1"/>
        <rFont val="Calibri"/>
        <family val="2"/>
        <scheme val="minor"/>
      </rPr>
      <t xml:space="preserve"> Results of the distal 5-ways admixture modeling of ancient and present-day Bulgarian groups tested with qpAdmix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</si>
</sst>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4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2" borderId="4" xfId="0" applyFont="1" applyFill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2" borderId="3" xfId="0" applyNumberFormat="1" applyFont="1" applyFill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11" fontId="4" fillId="2" borderId="4" xfId="0" applyNumberFormat="1" applyFont="1" applyFill="1" applyBorder="1" applyAlignment="1">
      <alignment horizontal="left"/>
    </xf>
    <xf numFmtId="0" fontId="0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0" fillId="2" borderId="1" xfId="0" applyFont="1" applyFill="1" applyBorder="1"/>
    <xf numFmtId="0" fontId="0" fillId="2" borderId="3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Normale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741AB-B456-4DF9-AB46-B5410F2B05F2}">
  <dimension ref="A1:G25"/>
  <sheetViews>
    <sheetView tabSelected="1" workbookViewId="0">
      <selection sqref="A1:G2"/>
    </sheetView>
  </sheetViews>
  <sheetFormatPr defaultColWidth="9.140625" defaultRowHeight="12.75" x14ac:dyDescent="0.2"/>
  <cols>
    <col min="1" max="1" width="17.140625" style="9" customWidth="1"/>
    <col min="2" max="6" width="11.85546875" style="9" customWidth="1"/>
    <col min="7" max="7" width="10.140625" style="9" customWidth="1"/>
    <col min="8" max="16384" width="9.140625" style="9"/>
  </cols>
  <sheetData>
    <row r="1" spans="1:7" x14ac:dyDescent="0.2">
      <c r="A1" s="23" t="s">
        <v>110</v>
      </c>
      <c r="B1" s="23"/>
      <c r="C1" s="23"/>
      <c r="D1" s="23"/>
      <c r="E1" s="23"/>
      <c r="F1" s="23"/>
      <c r="G1" s="23"/>
    </row>
    <row r="2" spans="1:7" ht="15" customHeight="1" x14ac:dyDescent="0.2">
      <c r="A2" s="23"/>
      <c r="B2" s="23"/>
      <c r="C2" s="23"/>
      <c r="D2" s="23"/>
      <c r="E2" s="23"/>
      <c r="F2" s="23"/>
      <c r="G2" s="23"/>
    </row>
    <row r="4" spans="1:7" ht="15.75" thickBot="1" x14ac:dyDescent="0.3">
      <c r="A4" s="27"/>
      <c r="B4" s="1" t="s">
        <v>0</v>
      </c>
      <c r="C4" s="1"/>
      <c r="D4" s="1"/>
      <c r="E4" s="1"/>
      <c r="F4" s="2"/>
      <c r="G4" s="3" t="s">
        <v>1</v>
      </c>
    </row>
    <row r="5" spans="1:7" x14ac:dyDescent="0.2">
      <c r="A5" s="10"/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/>
    </row>
    <row r="6" spans="1:7" ht="15" x14ac:dyDescent="0.25">
      <c r="A6" s="4" t="s">
        <v>7</v>
      </c>
      <c r="B6" s="12" t="s">
        <v>8</v>
      </c>
      <c r="C6" s="12" t="s">
        <v>9</v>
      </c>
      <c r="D6" s="13" t="s">
        <v>10</v>
      </c>
      <c r="E6" s="13" t="s">
        <v>11</v>
      </c>
      <c r="F6" s="13" t="s">
        <v>12</v>
      </c>
      <c r="G6" s="14">
        <v>0.337281092</v>
      </c>
    </row>
    <row r="7" spans="1:7" ht="15" x14ac:dyDescent="0.25">
      <c r="A7" s="5" t="s">
        <v>13</v>
      </c>
      <c r="B7" s="15" t="s">
        <v>14</v>
      </c>
      <c r="C7" s="15" t="s">
        <v>15</v>
      </c>
      <c r="D7" s="15" t="s">
        <v>16</v>
      </c>
      <c r="E7" s="15" t="s">
        <v>17</v>
      </c>
      <c r="F7" s="15" t="s">
        <v>18</v>
      </c>
      <c r="G7" s="14">
        <v>0.25441559200000002</v>
      </c>
    </row>
    <row r="8" spans="1:7" ht="15" x14ac:dyDescent="0.25">
      <c r="A8" s="5" t="s">
        <v>19</v>
      </c>
      <c r="B8" s="16" t="s">
        <v>20</v>
      </c>
      <c r="C8" s="16" t="s">
        <v>21</v>
      </c>
      <c r="D8" s="15" t="s">
        <v>22</v>
      </c>
      <c r="E8" s="15" t="s">
        <v>23</v>
      </c>
      <c r="F8" s="15" t="s">
        <v>24</v>
      </c>
      <c r="G8" s="14">
        <v>0.25625348999999997</v>
      </c>
    </row>
    <row r="9" spans="1:7" ht="15" x14ac:dyDescent="0.25">
      <c r="A9" s="5" t="s">
        <v>25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30</v>
      </c>
      <c r="G9" s="14">
        <v>0.108278</v>
      </c>
    </row>
    <row r="10" spans="1:7" ht="15" x14ac:dyDescent="0.25">
      <c r="A10" s="5" t="s">
        <v>31</v>
      </c>
      <c r="B10" s="15" t="s">
        <v>32</v>
      </c>
      <c r="C10" s="15" t="s">
        <v>33</v>
      </c>
      <c r="D10" s="15" t="s">
        <v>34</v>
      </c>
      <c r="E10" s="15" t="s">
        <v>35</v>
      </c>
      <c r="F10" s="15" t="s">
        <v>36</v>
      </c>
      <c r="G10" s="14">
        <v>0.54276719200000001</v>
      </c>
    </row>
    <row r="11" spans="1:7" ht="15" x14ac:dyDescent="0.25">
      <c r="A11" s="5" t="s">
        <v>37</v>
      </c>
      <c r="B11" s="15" t="s">
        <v>38</v>
      </c>
      <c r="C11" s="15" t="s">
        <v>39</v>
      </c>
      <c r="D11" s="15" t="s">
        <v>40</v>
      </c>
      <c r="E11" s="15" t="s">
        <v>41</v>
      </c>
      <c r="F11" s="15" t="s">
        <v>42</v>
      </c>
      <c r="G11" s="14">
        <v>0.18997377200000001</v>
      </c>
    </row>
    <row r="12" spans="1:7" ht="15" x14ac:dyDescent="0.25">
      <c r="A12" s="5" t="s">
        <v>43</v>
      </c>
      <c r="B12" s="15" t="s">
        <v>44</v>
      </c>
      <c r="C12" s="15" t="s">
        <v>45</v>
      </c>
      <c r="D12" s="15" t="s">
        <v>46</v>
      </c>
      <c r="E12" s="15" t="s">
        <v>47</v>
      </c>
      <c r="F12" s="15" t="s">
        <v>48</v>
      </c>
      <c r="G12" s="14">
        <v>3.0381337800000002E-2</v>
      </c>
    </row>
    <row r="13" spans="1:7" ht="15" x14ac:dyDescent="0.25">
      <c r="A13" s="5" t="s">
        <v>49</v>
      </c>
      <c r="B13" s="15" t="s">
        <v>50</v>
      </c>
      <c r="C13" s="15" t="s">
        <v>51</v>
      </c>
      <c r="D13" s="15" t="s">
        <v>52</v>
      </c>
      <c r="E13" s="15" t="s">
        <v>53</v>
      </c>
      <c r="F13" s="15" t="s">
        <v>54</v>
      </c>
      <c r="G13" s="14">
        <v>0.38120120600000001</v>
      </c>
    </row>
    <row r="14" spans="1:7" ht="15" x14ac:dyDescent="0.25">
      <c r="A14" s="5" t="s">
        <v>55</v>
      </c>
      <c r="B14" s="15" t="s">
        <v>56</v>
      </c>
      <c r="C14" s="15" t="s">
        <v>57</v>
      </c>
      <c r="D14" s="15" t="s">
        <v>58</v>
      </c>
      <c r="E14" s="15" t="s">
        <v>59</v>
      </c>
      <c r="F14" s="15" t="s">
        <v>60</v>
      </c>
      <c r="G14" s="14">
        <v>0.55003822700000005</v>
      </c>
    </row>
    <row r="15" spans="1:7" ht="15" x14ac:dyDescent="0.25">
      <c r="A15" s="6" t="s">
        <v>61</v>
      </c>
      <c r="B15" s="15" t="s">
        <v>62</v>
      </c>
      <c r="C15" s="15" t="s">
        <v>63</v>
      </c>
      <c r="D15" s="15" t="s">
        <v>64</v>
      </c>
      <c r="E15" s="15" t="s">
        <v>65</v>
      </c>
      <c r="F15" s="15" t="s">
        <v>66</v>
      </c>
      <c r="G15" s="14">
        <v>0.12931913</v>
      </c>
    </row>
    <row r="16" spans="1:7" ht="15" x14ac:dyDescent="0.25">
      <c r="A16" s="6" t="s">
        <v>67</v>
      </c>
      <c r="B16" s="15" t="s">
        <v>68</v>
      </c>
      <c r="C16" s="15" t="s">
        <v>69</v>
      </c>
      <c r="D16" s="15" t="s">
        <v>70</v>
      </c>
      <c r="E16" s="15" t="s">
        <v>71</v>
      </c>
      <c r="F16" s="15" t="s">
        <v>72</v>
      </c>
      <c r="G16" s="17">
        <v>4.0867846300000001E-7</v>
      </c>
    </row>
    <row r="17" spans="1:7" ht="15" x14ac:dyDescent="0.25">
      <c r="A17" s="6" t="s">
        <v>73</v>
      </c>
      <c r="B17" s="15" t="s">
        <v>74</v>
      </c>
      <c r="C17" s="15" t="s">
        <v>75</v>
      </c>
      <c r="D17" s="15" t="s">
        <v>76</v>
      </c>
      <c r="E17" s="15" t="s">
        <v>77</v>
      </c>
      <c r="F17" s="15" t="s">
        <v>78</v>
      </c>
      <c r="G17" s="26">
        <v>0.100622165</v>
      </c>
    </row>
    <row r="18" spans="1:7" ht="15" x14ac:dyDescent="0.25">
      <c r="A18" s="6" t="s">
        <v>79</v>
      </c>
      <c r="B18" s="15" t="s">
        <v>80</v>
      </c>
      <c r="C18" s="15" t="s">
        <v>81</v>
      </c>
      <c r="D18" s="15" t="s">
        <v>82</v>
      </c>
      <c r="E18" s="15" t="s">
        <v>83</v>
      </c>
      <c r="F18" s="15" t="s">
        <v>84</v>
      </c>
      <c r="G18" s="14">
        <v>0.19893369</v>
      </c>
    </row>
    <row r="19" spans="1:7" ht="15" x14ac:dyDescent="0.25">
      <c r="A19" s="7" t="s">
        <v>85</v>
      </c>
      <c r="B19" s="18" t="s">
        <v>86</v>
      </c>
      <c r="C19" s="18" t="s">
        <v>87</v>
      </c>
      <c r="D19" s="18" t="s">
        <v>88</v>
      </c>
      <c r="E19" s="18" t="s">
        <v>89</v>
      </c>
      <c r="F19" s="18" t="s">
        <v>90</v>
      </c>
      <c r="G19" s="19">
        <v>0.12777144600000001</v>
      </c>
    </row>
    <row r="20" spans="1:7" x14ac:dyDescent="0.2">
      <c r="A20" s="24" t="s">
        <v>91</v>
      </c>
      <c r="B20" s="24"/>
      <c r="C20" s="24"/>
      <c r="D20" s="24"/>
      <c r="E20" s="24"/>
      <c r="F20" s="24"/>
      <c r="G20" s="24"/>
    </row>
    <row r="21" spans="1:7" x14ac:dyDescent="0.2">
      <c r="A21" s="25"/>
      <c r="B21" s="25"/>
      <c r="C21" s="25"/>
      <c r="D21" s="25"/>
      <c r="E21" s="25"/>
      <c r="F21" s="25"/>
      <c r="G21" s="25"/>
    </row>
    <row r="22" spans="1:7" x14ac:dyDescent="0.2">
      <c r="A22" s="8"/>
    </row>
    <row r="23" spans="1:7" ht="15" x14ac:dyDescent="0.25">
      <c r="A23" s="28" t="s">
        <v>92</v>
      </c>
      <c r="B23" s="13" t="s">
        <v>93</v>
      </c>
      <c r="C23" s="13" t="s">
        <v>94</v>
      </c>
      <c r="D23" s="13" t="s">
        <v>95</v>
      </c>
      <c r="E23" s="13" t="s">
        <v>96</v>
      </c>
      <c r="F23" s="13" t="s">
        <v>97</v>
      </c>
      <c r="G23" s="20">
        <v>7.0906014399999995E-2</v>
      </c>
    </row>
    <row r="24" spans="1:7" ht="15" x14ac:dyDescent="0.25">
      <c r="A24" s="29" t="s">
        <v>98</v>
      </c>
      <c r="B24" s="15" t="s">
        <v>99</v>
      </c>
      <c r="C24" s="15" t="s">
        <v>100</v>
      </c>
      <c r="D24" s="15" t="s">
        <v>101</v>
      </c>
      <c r="E24" s="15" t="s">
        <v>102</v>
      </c>
      <c r="F24" s="15" t="s">
        <v>103</v>
      </c>
      <c r="G24" s="21">
        <v>1.6525443399999999E-2</v>
      </c>
    </row>
    <row r="25" spans="1:7" ht="15" x14ac:dyDescent="0.25">
      <c r="A25" s="30" t="s">
        <v>104</v>
      </c>
      <c r="B25" s="18" t="s">
        <v>105</v>
      </c>
      <c r="C25" s="18" t="s">
        <v>106</v>
      </c>
      <c r="D25" s="18" t="s">
        <v>107</v>
      </c>
      <c r="E25" s="18" t="s">
        <v>108</v>
      </c>
      <c r="F25" s="18" t="s">
        <v>109</v>
      </c>
      <c r="G25" s="22">
        <v>1.75877565E-12</v>
      </c>
    </row>
  </sheetData>
  <mergeCells count="3">
    <mergeCell ref="B4:E4"/>
    <mergeCell ref="A1:G2"/>
    <mergeCell ref="A20:G21"/>
  </mergeCells>
  <conditionalFormatting sqref="G6:G19">
    <cfRule type="cellIs" dxfId="1" priority="1" operator="greaterThan">
      <formula>0.01</formula>
    </cfRule>
  </conditionalFormatting>
  <conditionalFormatting sqref="G23:G25">
    <cfRule type="cellIs" dxfId="0" priority="2" operator="greaterThan">
      <formula>0.01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S5</vt:lpstr>
    </vt:vector>
  </TitlesOfParts>
  <Company>Alma Mater Studiorum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Sarno</dc:creator>
  <cp:lastModifiedBy>Stefania Sarno</cp:lastModifiedBy>
  <cp:lastPrinted>2024-10-07T07:55:38Z</cp:lastPrinted>
  <dcterms:created xsi:type="dcterms:W3CDTF">2024-10-07T07:51:14Z</dcterms:created>
  <dcterms:modified xsi:type="dcterms:W3CDTF">2024-10-07T07:55:44Z</dcterms:modified>
</cp:coreProperties>
</file>